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Utente\Dropbox\CLARIVOO\Front End - Manuale\"/>
    </mc:Choice>
  </mc:AlternateContent>
  <xr:revisionPtr revIDLastSave="0" documentId="13_ncr:1_{0FAD3CAC-D13A-4330-B6CD-553203AD540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tabase" sheetId="1" r:id="rId1"/>
    <sheet name="Dashboard Vendita" sheetId="7" r:id="rId2"/>
    <sheet name="Dashboard Leadsources" sheetId="10" r:id="rId3"/>
    <sheet name="Parametr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0" l="1"/>
  <c r="K11" i="10"/>
  <c r="G11" i="10"/>
  <c r="F11" i="10"/>
  <c r="E11" i="10"/>
  <c r="D11" i="10"/>
  <c r="C11" i="10"/>
  <c r="J11" i="10" s="1"/>
  <c r="L10" i="10"/>
  <c r="K10" i="10"/>
  <c r="G10" i="10"/>
  <c r="F10" i="10"/>
  <c r="E10" i="10"/>
  <c r="D10" i="10"/>
  <c r="C10" i="10"/>
  <c r="J10" i="10" s="1"/>
  <c r="L9" i="10"/>
  <c r="K9" i="10"/>
  <c r="G9" i="10"/>
  <c r="F9" i="10"/>
  <c r="E9" i="10"/>
  <c r="D9" i="10"/>
  <c r="C9" i="10"/>
  <c r="J9" i="10" s="1"/>
  <c r="L8" i="10"/>
  <c r="K8" i="10"/>
  <c r="G8" i="10"/>
  <c r="F8" i="10"/>
  <c r="E8" i="10"/>
  <c r="D8" i="10"/>
  <c r="C8" i="10"/>
  <c r="J8" i="10" s="1"/>
  <c r="L7" i="10"/>
  <c r="K7" i="10"/>
  <c r="G7" i="10"/>
  <c r="F7" i="10"/>
  <c r="E7" i="10"/>
  <c r="D7" i="10"/>
  <c r="C7" i="10"/>
  <c r="J7" i="10" s="1"/>
  <c r="L6" i="10"/>
  <c r="K6" i="10"/>
  <c r="G6" i="10"/>
  <c r="F6" i="10"/>
  <c r="E6" i="10"/>
  <c r="D6" i="10"/>
  <c r="C6" i="10"/>
  <c r="G26" i="7"/>
  <c r="G24" i="7"/>
  <c r="G23" i="7"/>
  <c r="G21" i="7"/>
  <c r="G20" i="7"/>
  <c r="G19" i="7"/>
  <c r="G18" i="7"/>
  <c r="G16" i="7"/>
  <c r="G15" i="7"/>
  <c r="G14" i="7"/>
  <c r="G13" i="7"/>
  <c r="G12" i="7"/>
  <c r="G11" i="7"/>
  <c r="G10" i="7"/>
  <c r="G9" i="7"/>
  <c r="G8" i="7"/>
  <c r="G7" i="7"/>
  <c r="G6" i="7"/>
  <c r="G5" i="7"/>
  <c r="E26" i="7"/>
  <c r="E24" i="7"/>
  <c r="E23" i="7"/>
  <c r="E21" i="7"/>
  <c r="E20" i="7"/>
  <c r="E19" i="7"/>
  <c r="E18" i="7"/>
  <c r="E16" i="7"/>
  <c r="E15" i="7"/>
  <c r="E14" i="7"/>
  <c r="E13" i="7"/>
  <c r="E12" i="7"/>
  <c r="E11" i="7"/>
  <c r="E10" i="7"/>
  <c r="E9" i="7"/>
  <c r="E8" i="7"/>
  <c r="E7" i="7"/>
  <c r="E6" i="7"/>
  <c r="E5" i="7"/>
  <c r="C26" i="7"/>
  <c r="C24" i="7"/>
  <c r="C23" i="7"/>
  <c r="C21" i="7"/>
  <c r="H21" i="7" s="1"/>
  <c r="C20" i="7"/>
  <c r="C19" i="7"/>
  <c r="C18" i="7"/>
  <c r="C16" i="7"/>
  <c r="F16" i="7" s="1"/>
  <c r="C15" i="7"/>
  <c r="H15" i="7" s="1"/>
  <c r="C14" i="7"/>
  <c r="F14" i="7" s="1"/>
  <c r="C13" i="7"/>
  <c r="C12" i="7"/>
  <c r="C11" i="7"/>
  <c r="C10" i="7"/>
  <c r="C9" i="7"/>
  <c r="C8" i="7"/>
  <c r="C7" i="7"/>
  <c r="C6" i="7"/>
  <c r="C5" i="7"/>
  <c r="H5" i="7" s="1"/>
  <c r="B26" i="7"/>
  <c r="B24" i="7"/>
  <c r="B23" i="7"/>
  <c r="B21" i="7"/>
  <c r="B20" i="7"/>
  <c r="B19" i="7"/>
  <c r="B18" i="7"/>
  <c r="B16" i="7"/>
  <c r="D16" i="7" s="1"/>
  <c r="B15" i="7"/>
  <c r="B14" i="7"/>
  <c r="D14" i="7" s="1"/>
  <c r="B13" i="7"/>
  <c r="B12" i="7"/>
  <c r="B11" i="7"/>
  <c r="B10" i="7"/>
  <c r="B9" i="7"/>
  <c r="B8" i="7"/>
  <c r="B7" i="7"/>
  <c r="B6" i="7"/>
  <c r="D6" i="7" s="1"/>
  <c r="B5" i="7"/>
  <c r="D5" i="7" s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25" i="1"/>
  <c r="K26" i="1"/>
  <c r="K27" i="1"/>
  <c r="I10" i="10" l="1"/>
  <c r="H8" i="10"/>
  <c r="H11" i="10"/>
  <c r="H9" i="10"/>
  <c r="H7" i="10"/>
  <c r="D21" i="7"/>
  <c r="D15" i="7"/>
  <c r="H10" i="10"/>
  <c r="I8" i="10"/>
  <c r="I11" i="10"/>
  <c r="H6" i="10"/>
  <c r="J6" i="10" s="1"/>
  <c r="I6" i="10"/>
  <c r="I7" i="10"/>
  <c r="I9" i="10"/>
  <c r="H26" i="7"/>
  <c r="H23" i="7"/>
  <c r="H7" i="7"/>
  <c r="F13" i="7"/>
  <c r="D23" i="7"/>
  <c r="D20" i="7"/>
  <c r="D19" i="7"/>
  <c r="D18" i="7"/>
  <c r="D13" i="7"/>
  <c r="D12" i="7"/>
  <c r="D8" i="7"/>
  <c r="D7" i="7"/>
  <c r="D26" i="7"/>
  <c r="D24" i="7"/>
  <c r="D9" i="7"/>
  <c r="F11" i="7"/>
  <c r="H20" i="7"/>
  <c r="D10" i="7"/>
  <c r="F9" i="7"/>
  <c r="H14" i="7"/>
  <c r="F18" i="7"/>
  <c r="F19" i="7"/>
  <c r="F12" i="7"/>
  <c r="H19" i="7"/>
  <c r="F15" i="7"/>
  <c r="H24" i="7"/>
  <c r="F23" i="7"/>
  <c r="H6" i="7"/>
  <c r="F8" i="7"/>
  <c r="D11" i="7"/>
  <c r="F10" i="7"/>
  <c r="H16" i="7"/>
  <c r="H18" i="7"/>
  <c r="H13" i="7"/>
  <c r="H10" i="7"/>
  <c r="F5" i="7"/>
  <c r="F24" i="7"/>
  <c r="H9" i="7"/>
  <c r="F6" i="7"/>
  <c r="F26" i="7"/>
  <c r="F21" i="7"/>
  <c r="H8" i="7"/>
  <c r="F7" i="7"/>
  <c r="H12" i="7"/>
  <c r="F20" i="7"/>
  <c r="H11" i="7"/>
</calcChain>
</file>

<file path=xl/sharedStrings.xml><?xml version="1.0" encoding="utf-8"?>
<sst xmlns="http://schemas.openxmlformats.org/spreadsheetml/2006/main" count="79" uniqueCount="68">
  <si>
    <t>Fonte lead</t>
  </si>
  <si>
    <t>Nome</t>
  </si>
  <si>
    <t>Cognome</t>
  </si>
  <si>
    <t>Telefono</t>
  </si>
  <si>
    <t>Email</t>
  </si>
  <si>
    <t>Tipo abbonamento</t>
  </si>
  <si>
    <t>Periodo</t>
  </si>
  <si>
    <t>Totale lead</t>
  </si>
  <si>
    <t>Mensile</t>
  </si>
  <si>
    <t>Trimestrale</t>
  </si>
  <si>
    <t>Annuale</t>
  </si>
  <si>
    <t>Scadenza abbonamento</t>
  </si>
  <si>
    <t>Leadsources</t>
  </si>
  <si>
    <t>Abbonamento</t>
  </si>
  <si>
    <t>Meta</t>
  </si>
  <si>
    <t>Google</t>
  </si>
  <si>
    <t>Sito web</t>
  </si>
  <si>
    <t>Organico</t>
  </si>
  <si>
    <t>Referral</t>
  </si>
  <si>
    <t>Tiktok</t>
  </si>
  <si>
    <t>Quadrimestrale</t>
  </si>
  <si>
    <t>Semestrale</t>
  </si>
  <si>
    <t>Settembre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</si>
  <si>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</si>
  <si>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</si>
  <si>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</si>
  <si>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</si>
  <si>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</si>
  <si>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</si>
  <si>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</si>
  <si>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</si>
  <si>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Ottobre</t>
  </si>
  <si>
    <t>Novembre</t>
  </si>
  <si>
    <t>Dicembre</t>
  </si>
  <si>
    <t>1° Trimestre</t>
  </si>
  <si>
    <t>2° Trimestre</t>
  </si>
  <si>
    <t>3° Trimestre</t>
  </si>
  <si>
    <t>4° Trimestre</t>
  </si>
  <si>
    <t>1° Semestre</t>
  </si>
  <si>
    <t>2° Semestre</t>
  </si>
  <si>
    <t>Note</t>
  </si>
  <si>
    <t>Data richiesta</t>
  </si>
  <si>
    <t>Data vendita Frontend</t>
  </si>
  <si>
    <t>Importo abbonamento (€)</t>
  </si>
  <si>
    <t>Leadsource</t>
  </si>
  <si>
    <t>Lead</t>
  </si>
  <si>
    <t>Mese</t>
  </si>
  <si>
    <t>Vendite FE (€)</t>
  </si>
  <si>
    <t>Anno</t>
  </si>
  <si>
    <t>Mesi</t>
  </si>
  <si>
    <t>Importo Front End (€)</t>
  </si>
  <si>
    <t>Data vendita Back End (€)</t>
  </si>
  <si>
    <t>Vendite BE (€)</t>
  </si>
  <si>
    <t>Stato cliente</t>
  </si>
  <si>
    <t>Attivo</t>
  </si>
  <si>
    <t>Inattivo</t>
  </si>
  <si>
    <t>Conversion rate Front End/Back End (%)</t>
  </si>
  <si>
    <t>Totale clienti Back End</t>
  </si>
  <si>
    <t>Totale clienti Front End</t>
  </si>
  <si>
    <t>Conversion rate Front End (%)</t>
  </si>
  <si>
    <t>Fatturato totale Front End</t>
  </si>
  <si>
    <t>Fatturato medio cliente Front End</t>
  </si>
  <si>
    <t>Conversion rate totale (%)</t>
  </si>
  <si>
    <t>Totale clienti</t>
  </si>
  <si>
    <t>Totale vendite (€)</t>
  </si>
  <si>
    <t>ROI %</t>
  </si>
  <si>
    <t>Costi MKT + vendita</t>
  </si>
  <si>
    <r>
      <t xml:space="preserve">CAC </t>
    </r>
    <r>
      <rPr>
        <b/>
        <sz val="8"/>
        <color rgb="FFA1E112"/>
        <rFont val="Calibri"/>
        <family val="2"/>
        <scheme val="minor"/>
      </rPr>
      <t>(costo acquisizione cliente)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</si>
</sst>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70C68"/>
      <name val="Calibri"/>
      <family val="2"/>
    </font>
    <font>
      <b/>
      <sz val="11"/>
      <color rgb="FFA1E112"/>
      <name val="Calibri"/>
      <family val="2"/>
      <scheme val="minor"/>
    </font>
    <font>
      <b/>
      <sz val="11"/>
      <color rgb="FFC70C68"/>
      <name val="Calibri"/>
      <family val="2"/>
      <scheme val="minor"/>
    </font>
    <font>
      <sz val="11"/>
      <color rgb="FFC70C68"/>
      <name val="Calibri"/>
      <family val="2"/>
      <scheme val="minor"/>
    </font>
    <font>
      <b/>
      <sz val="11"/>
      <color rgb="FFA1E112"/>
      <name val="Calibri"/>
      <family val="2"/>
    </font>
    <font>
      <b/>
      <sz val="8"/>
      <color rgb="FFA1E1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10" fontId="0" fillId="0" borderId="0" xfId="0" applyNumberFormat="1"/>
    <xf numFmtId="0" fontId="1" fillId="0" borderId="0" xfId="0" applyFont="1"/>
    <xf numFmtId="164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4" fontId="3" fillId="0" borderId="0" xfId="0" applyNumberFormat="1" applyFont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164" fontId="7" fillId="0" borderId="0" xfId="0" applyNumberFormat="1" applyFont="1" applyAlignment="1">
      <alignment horizontal="center" vertical="center" wrapText="1"/>
    </xf>
    <xf numFmtId="0" fontId="9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colors>
    <mruColors>
      <color rgb="FFC70C68"/>
      <color rgb="FFA1E1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0"/>
  <sheetViews>
    <sheetView tabSelected="1" zoomScaleNormal="100" workbookViewId="0">
      <selection activeCell="B10" sqref="B10"/>
    </sheetView>
  </sheetViews>
  <sheetFormatPr defaultRowHeight="14.4" x14ac:dyDescent="0.3"/>
  <cols>
    <col min="1" max="1" width="18.21875" style="5" bestFit="1" customWidth="1"/>
    <col min="2" max="2" width="15" customWidth="1"/>
    <col min="3" max="3" width="10.5546875" customWidth="1"/>
    <col min="4" max="4" width="13" customWidth="1"/>
    <col min="5" max="5" width="12.6640625" customWidth="1"/>
    <col min="6" max="6" width="18.21875" customWidth="1"/>
    <col min="7" max="7" width="22.33203125" customWidth="1"/>
    <col min="8" max="8" width="20.77734375" style="6" customWidth="1"/>
    <col min="9" max="9" width="22.88671875" style="7" bestFit="1" customWidth="1"/>
    <col min="10" max="10" width="20" customWidth="1"/>
    <col min="11" max="11" width="21.6640625" style="7" bestFit="1" customWidth="1"/>
    <col min="12" max="13" width="25.44140625" style="3" customWidth="1"/>
    <col min="14" max="14" width="34.44140625" customWidth="1"/>
    <col min="15" max="15" width="21.77734375" bestFit="1" customWidth="1"/>
  </cols>
  <sheetData>
    <row r="1" spans="1:16" s="14" customFormat="1" x14ac:dyDescent="0.3">
      <c r="A1" s="10" t="s">
        <v>41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42</v>
      </c>
      <c r="H1" s="11" t="s">
        <v>50</v>
      </c>
      <c r="I1" s="12" t="s">
        <v>51</v>
      </c>
      <c r="J1" s="10" t="s">
        <v>5</v>
      </c>
      <c r="K1" s="12" t="s">
        <v>11</v>
      </c>
      <c r="L1" s="11" t="s">
        <v>43</v>
      </c>
      <c r="M1" s="11" t="s">
        <v>53</v>
      </c>
      <c r="N1" s="13" t="s">
        <v>40</v>
      </c>
    </row>
    <row r="2" spans="1:16" x14ac:dyDescent="0.3">
      <c r="A2" s="7"/>
      <c r="F2" s="24"/>
      <c r="G2" s="7"/>
      <c r="K2" s="8"/>
    </row>
    <row r="3" spans="1:16" x14ac:dyDescent="0.3">
      <c r="A3" s="7"/>
      <c r="G3" s="7"/>
      <c r="K3" s="8"/>
    </row>
    <row r="4" spans="1:16" x14ac:dyDescent="0.3">
      <c r="A4" s="7"/>
      <c r="G4" s="7"/>
      <c r="K4" s="8"/>
    </row>
    <row r="5" spans="1:16" x14ac:dyDescent="0.3">
      <c r="A5" s="7"/>
      <c r="G5" s="7"/>
      <c r="K5" s="8"/>
    </row>
    <row r="6" spans="1:16" x14ac:dyDescent="0.3">
      <c r="A6" s="7"/>
      <c r="G6" s="7"/>
      <c r="K6" s="8"/>
    </row>
    <row r="7" spans="1:16" x14ac:dyDescent="0.3">
      <c r="A7" s="7"/>
      <c r="G7" s="7"/>
      <c r="K7" s="8"/>
    </row>
    <row r="8" spans="1:16" x14ac:dyDescent="0.3">
      <c r="A8" s="7"/>
      <c r="G8" s="7"/>
      <c r="K8" s="8"/>
      <c r="P8" s="1"/>
    </row>
    <row r="9" spans="1:16" x14ac:dyDescent="0.3">
      <c r="A9" s="7"/>
      <c r="G9" s="7"/>
      <c r="K9" s="8"/>
    </row>
    <row r="10" spans="1:16" x14ac:dyDescent="0.3">
      <c r="A10" s="7"/>
      <c r="G10" s="7"/>
      <c r="K10" s="8"/>
    </row>
    <row r="11" spans="1:16" x14ac:dyDescent="0.3">
      <c r="A11" s="7"/>
      <c r="G11" s="7"/>
      <c r="K11" s="8"/>
    </row>
    <row r="12" spans="1:16" x14ac:dyDescent="0.3">
      <c r="A12" s="7"/>
      <c r="G12" s="7"/>
      <c r="K12" s="8"/>
    </row>
    <row r="13" spans="1:16" x14ac:dyDescent="0.3">
      <c r="A13" s="7"/>
      <c r="G13" s="7"/>
      <c r="K13" s="8"/>
    </row>
    <row r="14" spans="1:16" x14ac:dyDescent="0.3">
      <c r="A14" s="7"/>
      <c r="G14" s="7"/>
      <c r="K14" s="8"/>
    </row>
    <row r="15" spans="1:16" x14ac:dyDescent="0.3">
      <c r="A15" s="7"/>
      <c r="G15" s="7"/>
      <c r="K15" s="8"/>
    </row>
    <row r="16" spans="1:16" x14ac:dyDescent="0.3">
      <c r="A16" s="7"/>
      <c r="G16" s="7"/>
      <c r="K16" s="8"/>
    </row>
    <row r="17" spans="1:11" x14ac:dyDescent="0.3">
      <c r="A17" s="7"/>
      <c r="G17" s="7"/>
      <c r="K17" s="8"/>
    </row>
    <row r="18" spans="1:11" x14ac:dyDescent="0.3">
      <c r="A18" s="7"/>
      <c r="G18" s="7"/>
      <c r="K18" s="8"/>
    </row>
    <row r="19" spans="1:11" x14ac:dyDescent="0.3">
      <c r="A19" s="7"/>
      <c r="G19" s="7"/>
      <c r="K19" s="8"/>
    </row>
    <row r="20" spans="1:11" x14ac:dyDescent="0.3">
      <c r="A20" s="7"/>
      <c r="G20" s="7"/>
      <c r="K20" s="8"/>
    </row>
    <row r="21" spans="1:11" x14ac:dyDescent="0.3">
      <c r="A21" s="7"/>
      <c r="G21" s="7"/>
      <c r="K21" s="8"/>
    </row>
    <row r="22" spans="1:11" x14ac:dyDescent="0.3">
      <c r="A22" s="7"/>
      <c r="G22" s="7"/>
      <c r="K22" s="8"/>
    </row>
    <row r="23" spans="1:11" x14ac:dyDescent="0.3">
      <c r="A23" s="7"/>
      <c r="G23" s="7"/>
      <c r="K23" s="8"/>
    </row>
    <row r="24" spans="1:11" x14ac:dyDescent="0.3">
      <c r="A24" s="7"/>
      <c r="G24" s="7"/>
      <c r="K24" s="8"/>
    </row>
    <row r="25" spans="1:11" x14ac:dyDescent="0.3">
      <c r="K25" s="8" t="str">
        <f t="shared" ref="K25:K65" si="0">IF(J25="Mensile",EDATE(I25,1),
 IF(J25="Trimestrale",EDATE(I25,3),
 IF(J25="Quadrimestrale",EDATE(I25,4),
 IF(J25="Semestrale",EDATE(I25,6),
 IF(J25="Annuale",EDATE(I25,12),
 "")))))</f>
        <v/>
      </c>
    </row>
    <row r="26" spans="1:11" x14ac:dyDescent="0.3">
      <c r="K26" s="8" t="str">
        <f t="shared" si="0"/>
        <v/>
      </c>
    </row>
    <row r="27" spans="1:11" x14ac:dyDescent="0.3">
      <c r="K27" s="8" t="str">
        <f t="shared" si="0"/>
        <v/>
      </c>
    </row>
    <row r="28" spans="1:11" x14ac:dyDescent="0.3">
      <c r="K28" s="8" t="str">
        <f t="shared" si="0"/>
        <v/>
      </c>
    </row>
    <row r="29" spans="1:11" x14ac:dyDescent="0.3">
      <c r="K29" s="8" t="str">
        <f t="shared" si="0"/>
        <v/>
      </c>
    </row>
    <row r="30" spans="1:11" x14ac:dyDescent="0.3">
      <c r="K30" s="8" t="str">
        <f t="shared" si="0"/>
        <v/>
      </c>
    </row>
    <row r="31" spans="1:11" x14ac:dyDescent="0.3">
      <c r="K31" s="8" t="str">
        <f t="shared" si="0"/>
        <v/>
      </c>
    </row>
    <row r="32" spans="1:11" x14ac:dyDescent="0.3">
      <c r="K32" s="8" t="str">
        <f t="shared" si="0"/>
        <v/>
      </c>
    </row>
    <row r="33" spans="11:11" x14ac:dyDescent="0.3">
      <c r="K33" s="8" t="str">
        <f t="shared" si="0"/>
        <v/>
      </c>
    </row>
    <row r="34" spans="11:11" x14ac:dyDescent="0.3">
      <c r="K34" s="8" t="str">
        <f t="shared" si="0"/>
        <v/>
      </c>
    </row>
    <row r="35" spans="11:11" x14ac:dyDescent="0.3">
      <c r="K35" s="8" t="str">
        <f t="shared" si="0"/>
        <v/>
      </c>
    </row>
    <row r="36" spans="11:11" x14ac:dyDescent="0.3">
      <c r="K36" s="8" t="str">
        <f t="shared" si="0"/>
        <v/>
      </c>
    </row>
    <row r="37" spans="11:11" x14ac:dyDescent="0.3">
      <c r="K37" s="8" t="str">
        <f t="shared" si="0"/>
        <v/>
      </c>
    </row>
    <row r="38" spans="11:11" x14ac:dyDescent="0.3">
      <c r="K38" s="8" t="str">
        <f t="shared" si="0"/>
        <v/>
      </c>
    </row>
    <row r="39" spans="11:11" x14ac:dyDescent="0.3">
      <c r="K39" s="8" t="str">
        <f t="shared" si="0"/>
        <v/>
      </c>
    </row>
    <row r="40" spans="11:11" x14ac:dyDescent="0.3">
      <c r="K40" s="8" t="str">
        <f t="shared" si="0"/>
        <v/>
      </c>
    </row>
    <row r="41" spans="11:11" x14ac:dyDescent="0.3">
      <c r="K41" s="8" t="str">
        <f t="shared" si="0"/>
        <v/>
      </c>
    </row>
    <row r="42" spans="11:11" x14ac:dyDescent="0.3">
      <c r="K42" s="8" t="str">
        <f t="shared" si="0"/>
        <v/>
      </c>
    </row>
    <row r="43" spans="11:11" x14ac:dyDescent="0.3">
      <c r="K43" s="8" t="str">
        <f t="shared" si="0"/>
        <v/>
      </c>
    </row>
    <row r="44" spans="11:11" x14ac:dyDescent="0.3">
      <c r="K44" s="8" t="str">
        <f t="shared" si="0"/>
        <v/>
      </c>
    </row>
    <row r="45" spans="11:11" x14ac:dyDescent="0.3">
      <c r="K45" s="8" t="str">
        <f t="shared" si="0"/>
        <v/>
      </c>
    </row>
    <row r="46" spans="11:11" x14ac:dyDescent="0.3">
      <c r="K46" s="8" t="str">
        <f t="shared" si="0"/>
        <v/>
      </c>
    </row>
    <row r="47" spans="11:11" x14ac:dyDescent="0.3">
      <c r="K47" s="8" t="str">
        <f t="shared" si="0"/>
        <v/>
      </c>
    </row>
    <row r="48" spans="11:11" x14ac:dyDescent="0.3">
      <c r="K48" s="8" t="str">
        <f t="shared" si="0"/>
        <v/>
      </c>
    </row>
    <row r="49" spans="11:11" x14ac:dyDescent="0.3">
      <c r="K49" s="8" t="str">
        <f t="shared" si="0"/>
        <v/>
      </c>
    </row>
    <row r="50" spans="11:11" x14ac:dyDescent="0.3">
      <c r="K50" s="8" t="str">
        <f t="shared" si="0"/>
        <v/>
      </c>
    </row>
    <row r="51" spans="11:11" x14ac:dyDescent="0.3">
      <c r="K51" s="8" t="str">
        <f t="shared" si="0"/>
        <v/>
      </c>
    </row>
    <row r="52" spans="11:11" x14ac:dyDescent="0.3">
      <c r="K52" s="8" t="str">
        <f t="shared" si="0"/>
        <v/>
      </c>
    </row>
    <row r="53" spans="11:11" x14ac:dyDescent="0.3">
      <c r="K53" s="8" t="str">
        <f t="shared" si="0"/>
        <v/>
      </c>
    </row>
    <row r="54" spans="11:11" x14ac:dyDescent="0.3">
      <c r="K54" s="8" t="str">
        <f t="shared" si="0"/>
        <v/>
      </c>
    </row>
    <row r="55" spans="11:11" x14ac:dyDescent="0.3">
      <c r="K55" s="8" t="str">
        <f t="shared" si="0"/>
        <v/>
      </c>
    </row>
    <row r="56" spans="11:11" x14ac:dyDescent="0.3">
      <c r="K56" s="8" t="str">
        <f t="shared" si="0"/>
        <v/>
      </c>
    </row>
    <row r="57" spans="11:11" x14ac:dyDescent="0.3">
      <c r="K57" s="8" t="str">
        <f t="shared" si="0"/>
        <v/>
      </c>
    </row>
    <row r="58" spans="11:11" x14ac:dyDescent="0.3">
      <c r="K58" s="8" t="str">
        <f t="shared" si="0"/>
        <v/>
      </c>
    </row>
    <row r="59" spans="11:11" x14ac:dyDescent="0.3">
      <c r="K59" s="8" t="str">
        <f t="shared" si="0"/>
        <v/>
      </c>
    </row>
    <row r="60" spans="11:11" x14ac:dyDescent="0.3">
      <c r="K60" s="8" t="str">
        <f t="shared" si="0"/>
        <v/>
      </c>
    </row>
    <row r="61" spans="11:11" x14ac:dyDescent="0.3">
      <c r="K61" s="8" t="str">
        <f t="shared" si="0"/>
        <v/>
      </c>
    </row>
    <row r="62" spans="11:11" x14ac:dyDescent="0.3">
      <c r="K62" s="8" t="str">
        <f t="shared" si="0"/>
        <v/>
      </c>
    </row>
    <row r="63" spans="11:11" x14ac:dyDescent="0.3">
      <c r="K63" s="8" t="str">
        <f t="shared" si="0"/>
        <v/>
      </c>
    </row>
    <row r="64" spans="11:11" x14ac:dyDescent="0.3">
      <c r="K64" s="8" t="str">
        <f t="shared" si="0"/>
        <v/>
      </c>
    </row>
    <row r="65" spans="11:11" x14ac:dyDescent="0.3">
      <c r="K65" s="8" t="str">
        <f t="shared" si="0"/>
        <v/>
      </c>
    </row>
    <row r="66" spans="11:11" x14ac:dyDescent="0.3">
      <c r="K66" s="8" t="str">
        <f t="shared" ref="K66:K129" si="1">IF(J66="Mensile",EDATE(I66,1),
 IF(J66="Trimestrale",EDATE(I66,3),
 IF(J66="Quadrimestrale",EDATE(I66,4),
 IF(J66="Semestrale",EDATE(I66,6),
 IF(J66="Annuale",EDATE(I66,12),
 "")))))</f>
        <v/>
      </c>
    </row>
    <row r="67" spans="11:11" x14ac:dyDescent="0.3">
      <c r="K67" s="8" t="str">
        <f t="shared" si="1"/>
        <v/>
      </c>
    </row>
    <row r="68" spans="11:11" x14ac:dyDescent="0.3">
      <c r="K68" s="8" t="str">
        <f t="shared" si="1"/>
        <v/>
      </c>
    </row>
    <row r="69" spans="11:11" x14ac:dyDescent="0.3">
      <c r="K69" s="8" t="str">
        <f t="shared" si="1"/>
        <v/>
      </c>
    </row>
    <row r="70" spans="11:11" x14ac:dyDescent="0.3">
      <c r="K70" s="8" t="str">
        <f t="shared" si="1"/>
        <v/>
      </c>
    </row>
    <row r="71" spans="11:11" x14ac:dyDescent="0.3">
      <c r="K71" s="8" t="str">
        <f t="shared" si="1"/>
        <v/>
      </c>
    </row>
    <row r="72" spans="11:11" x14ac:dyDescent="0.3">
      <c r="K72" s="8" t="str">
        <f t="shared" si="1"/>
        <v/>
      </c>
    </row>
    <row r="73" spans="11:11" x14ac:dyDescent="0.3">
      <c r="K73" s="8" t="str">
        <f t="shared" si="1"/>
        <v/>
      </c>
    </row>
    <row r="74" spans="11:11" x14ac:dyDescent="0.3">
      <c r="K74" s="8" t="str">
        <f t="shared" si="1"/>
        <v/>
      </c>
    </row>
    <row r="75" spans="11:11" x14ac:dyDescent="0.3">
      <c r="K75" s="8" t="str">
        <f t="shared" si="1"/>
        <v/>
      </c>
    </row>
    <row r="76" spans="11:11" x14ac:dyDescent="0.3">
      <c r="K76" s="8" t="str">
        <f t="shared" si="1"/>
        <v/>
      </c>
    </row>
    <row r="77" spans="11:11" x14ac:dyDescent="0.3">
      <c r="K77" s="8" t="str">
        <f t="shared" si="1"/>
        <v/>
      </c>
    </row>
    <row r="78" spans="11:11" x14ac:dyDescent="0.3">
      <c r="K78" s="8" t="str">
        <f t="shared" si="1"/>
        <v/>
      </c>
    </row>
    <row r="79" spans="11:11" x14ac:dyDescent="0.3">
      <c r="K79" s="8" t="str">
        <f t="shared" si="1"/>
        <v/>
      </c>
    </row>
    <row r="80" spans="11:11" x14ac:dyDescent="0.3">
      <c r="K80" s="8" t="str">
        <f t="shared" si="1"/>
        <v/>
      </c>
    </row>
    <row r="81" spans="11:11" x14ac:dyDescent="0.3">
      <c r="K81" s="8" t="str">
        <f t="shared" si="1"/>
        <v/>
      </c>
    </row>
    <row r="82" spans="11:11" x14ac:dyDescent="0.3">
      <c r="K82" s="8" t="str">
        <f t="shared" si="1"/>
        <v/>
      </c>
    </row>
    <row r="83" spans="11:11" x14ac:dyDescent="0.3">
      <c r="K83" s="8" t="str">
        <f t="shared" si="1"/>
        <v/>
      </c>
    </row>
    <row r="84" spans="11:11" x14ac:dyDescent="0.3">
      <c r="K84" s="8" t="str">
        <f t="shared" si="1"/>
        <v/>
      </c>
    </row>
    <row r="85" spans="11:11" x14ac:dyDescent="0.3">
      <c r="K85" s="8" t="str">
        <f t="shared" si="1"/>
        <v/>
      </c>
    </row>
    <row r="86" spans="11:11" x14ac:dyDescent="0.3">
      <c r="K86" s="8" t="str">
        <f t="shared" si="1"/>
        <v/>
      </c>
    </row>
    <row r="87" spans="11:11" x14ac:dyDescent="0.3">
      <c r="K87" s="8" t="str">
        <f t="shared" si="1"/>
        <v/>
      </c>
    </row>
    <row r="88" spans="11:11" x14ac:dyDescent="0.3">
      <c r="K88" s="8" t="str">
        <f t="shared" si="1"/>
        <v/>
      </c>
    </row>
    <row r="89" spans="11:11" x14ac:dyDescent="0.3">
      <c r="K89" s="8" t="str">
        <f t="shared" si="1"/>
        <v/>
      </c>
    </row>
    <row r="90" spans="11:11" x14ac:dyDescent="0.3">
      <c r="K90" s="8" t="str">
        <f t="shared" si="1"/>
        <v/>
      </c>
    </row>
    <row r="91" spans="11:11" x14ac:dyDescent="0.3">
      <c r="K91" s="8" t="str">
        <f t="shared" si="1"/>
        <v/>
      </c>
    </row>
    <row r="92" spans="11:11" x14ac:dyDescent="0.3">
      <c r="K92" s="8" t="str">
        <f t="shared" si="1"/>
        <v/>
      </c>
    </row>
    <row r="93" spans="11:11" x14ac:dyDescent="0.3">
      <c r="K93" s="8" t="str">
        <f t="shared" si="1"/>
        <v/>
      </c>
    </row>
    <row r="94" spans="11:11" x14ac:dyDescent="0.3">
      <c r="K94" s="8" t="str">
        <f t="shared" si="1"/>
        <v/>
      </c>
    </row>
    <row r="95" spans="11:11" x14ac:dyDescent="0.3">
      <c r="K95" s="8" t="str">
        <f t="shared" si="1"/>
        <v/>
      </c>
    </row>
    <row r="96" spans="11:11" x14ac:dyDescent="0.3">
      <c r="K96" s="8" t="str">
        <f t="shared" si="1"/>
        <v/>
      </c>
    </row>
    <row r="97" spans="11:11" x14ac:dyDescent="0.3">
      <c r="K97" s="8" t="str">
        <f t="shared" si="1"/>
        <v/>
      </c>
    </row>
    <row r="98" spans="11:11" x14ac:dyDescent="0.3">
      <c r="K98" s="8" t="str">
        <f t="shared" si="1"/>
        <v/>
      </c>
    </row>
    <row r="99" spans="11:11" x14ac:dyDescent="0.3">
      <c r="K99" s="8" t="str">
        <f t="shared" si="1"/>
        <v/>
      </c>
    </row>
    <row r="100" spans="11:11" x14ac:dyDescent="0.3">
      <c r="K100" s="8" t="str">
        <f t="shared" si="1"/>
        <v/>
      </c>
    </row>
    <row r="101" spans="11:11" x14ac:dyDescent="0.3">
      <c r="K101" s="8" t="str">
        <f t="shared" si="1"/>
        <v/>
      </c>
    </row>
    <row r="102" spans="11:11" x14ac:dyDescent="0.3">
      <c r="K102" s="8" t="str">
        <f t="shared" si="1"/>
        <v/>
      </c>
    </row>
    <row r="103" spans="11:11" x14ac:dyDescent="0.3">
      <c r="K103" s="8" t="str">
        <f t="shared" si="1"/>
        <v/>
      </c>
    </row>
    <row r="104" spans="11:11" x14ac:dyDescent="0.3">
      <c r="K104" s="8" t="str">
        <f t="shared" si="1"/>
        <v/>
      </c>
    </row>
    <row r="105" spans="11:11" x14ac:dyDescent="0.3">
      <c r="K105" s="8" t="str">
        <f t="shared" si="1"/>
        <v/>
      </c>
    </row>
    <row r="106" spans="11:11" x14ac:dyDescent="0.3">
      <c r="K106" s="8" t="str">
        <f t="shared" si="1"/>
        <v/>
      </c>
    </row>
    <row r="107" spans="11:11" x14ac:dyDescent="0.3">
      <c r="K107" s="8" t="str">
        <f t="shared" si="1"/>
        <v/>
      </c>
    </row>
    <row r="108" spans="11:11" x14ac:dyDescent="0.3">
      <c r="K108" s="8" t="str">
        <f t="shared" si="1"/>
        <v/>
      </c>
    </row>
    <row r="109" spans="11:11" x14ac:dyDescent="0.3">
      <c r="K109" s="8" t="str">
        <f t="shared" si="1"/>
        <v/>
      </c>
    </row>
    <row r="110" spans="11:11" x14ac:dyDescent="0.3">
      <c r="K110" s="8" t="str">
        <f t="shared" si="1"/>
        <v/>
      </c>
    </row>
    <row r="111" spans="11:11" x14ac:dyDescent="0.3">
      <c r="K111" s="8" t="str">
        <f t="shared" si="1"/>
        <v/>
      </c>
    </row>
    <row r="112" spans="11:11" x14ac:dyDescent="0.3">
      <c r="K112" s="8" t="str">
        <f t="shared" si="1"/>
        <v/>
      </c>
    </row>
    <row r="113" spans="11:11" x14ac:dyDescent="0.3">
      <c r="K113" s="8" t="str">
        <f t="shared" si="1"/>
        <v/>
      </c>
    </row>
    <row r="114" spans="11:11" x14ac:dyDescent="0.3">
      <c r="K114" s="8" t="str">
        <f t="shared" si="1"/>
        <v/>
      </c>
    </row>
    <row r="115" spans="11:11" x14ac:dyDescent="0.3">
      <c r="K115" s="8" t="str">
        <f t="shared" si="1"/>
        <v/>
      </c>
    </row>
    <row r="116" spans="11:11" x14ac:dyDescent="0.3">
      <c r="K116" s="8" t="str">
        <f t="shared" si="1"/>
        <v/>
      </c>
    </row>
    <row r="117" spans="11:11" x14ac:dyDescent="0.3">
      <c r="K117" s="8" t="str">
        <f t="shared" si="1"/>
        <v/>
      </c>
    </row>
    <row r="118" spans="11:11" x14ac:dyDescent="0.3">
      <c r="K118" s="8" t="str">
        <f t="shared" si="1"/>
        <v/>
      </c>
    </row>
    <row r="119" spans="11:11" x14ac:dyDescent="0.3">
      <c r="K119" s="8" t="str">
        <f t="shared" si="1"/>
        <v/>
      </c>
    </row>
    <row r="120" spans="11:11" x14ac:dyDescent="0.3">
      <c r="K120" s="8" t="str">
        <f t="shared" si="1"/>
        <v/>
      </c>
    </row>
    <row r="121" spans="11:11" x14ac:dyDescent="0.3">
      <c r="K121" s="8" t="str">
        <f t="shared" si="1"/>
        <v/>
      </c>
    </row>
    <row r="122" spans="11:11" x14ac:dyDescent="0.3">
      <c r="K122" s="8" t="str">
        <f t="shared" si="1"/>
        <v/>
      </c>
    </row>
    <row r="123" spans="11:11" x14ac:dyDescent="0.3">
      <c r="K123" s="8" t="str">
        <f t="shared" si="1"/>
        <v/>
      </c>
    </row>
    <row r="124" spans="11:11" x14ac:dyDescent="0.3">
      <c r="K124" s="8" t="str">
        <f t="shared" si="1"/>
        <v/>
      </c>
    </row>
    <row r="125" spans="11:11" x14ac:dyDescent="0.3">
      <c r="K125" s="8" t="str">
        <f t="shared" si="1"/>
        <v/>
      </c>
    </row>
    <row r="126" spans="11:11" x14ac:dyDescent="0.3">
      <c r="K126" s="8" t="str">
        <f t="shared" si="1"/>
        <v/>
      </c>
    </row>
    <row r="127" spans="11:11" x14ac:dyDescent="0.3">
      <c r="K127" s="8" t="str">
        <f t="shared" si="1"/>
        <v/>
      </c>
    </row>
    <row r="128" spans="11:11" x14ac:dyDescent="0.3">
      <c r="K128" s="8" t="str">
        <f t="shared" si="1"/>
        <v/>
      </c>
    </row>
    <row r="129" spans="11:11" x14ac:dyDescent="0.3">
      <c r="K129" s="8" t="str">
        <f t="shared" si="1"/>
        <v/>
      </c>
    </row>
    <row r="130" spans="11:11" x14ac:dyDescent="0.3">
      <c r="K130" s="8" t="str">
        <f t="shared" ref="K130:K193" si="2">IF(J130="Mensile",EDATE(I130,1),
 IF(J130="Trimestrale",EDATE(I130,3),
 IF(J130="Quadrimestrale",EDATE(I130,4),
 IF(J130="Semestrale",EDATE(I130,6),
 IF(J130="Annuale",EDATE(I130,12),
 "")))))</f>
        <v/>
      </c>
    </row>
    <row r="131" spans="11:11" x14ac:dyDescent="0.3">
      <c r="K131" s="8" t="str">
        <f t="shared" si="2"/>
        <v/>
      </c>
    </row>
    <row r="132" spans="11:11" x14ac:dyDescent="0.3">
      <c r="K132" s="8" t="str">
        <f t="shared" si="2"/>
        <v/>
      </c>
    </row>
    <row r="133" spans="11:11" x14ac:dyDescent="0.3">
      <c r="K133" s="8" t="str">
        <f t="shared" si="2"/>
        <v/>
      </c>
    </row>
    <row r="134" spans="11:11" x14ac:dyDescent="0.3">
      <c r="K134" s="8" t="str">
        <f t="shared" si="2"/>
        <v/>
      </c>
    </row>
    <row r="135" spans="11:11" x14ac:dyDescent="0.3">
      <c r="K135" s="8" t="str">
        <f t="shared" si="2"/>
        <v/>
      </c>
    </row>
    <row r="136" spans="11:11" x14ac:dyDescent="0.3">
      <c r="K136" s="8" t="str">
        <f t="shared" si="2"/>
        <v/>
      </c>
    </row>
    <row r="137" spans="11:11" x14ac:dyDescent="0.3">
      <c r="K137" s="8" t="str">
        <f t="shared" si="2"/>
        <v/>
      </c>
    </row>
    <row r="138" spans="11:11" x14ac:dyDescent="0.3">
      <c r="K138" s="8" t="str">
        <f t="shared" si="2"/>
        <v/>
      </c>
    </row>
    <row r="139" spans="11:11" x14ac:dyDescent="0.3">
      <c r="K139" s="8" t="str">
        <f t="shared" si="2"/>
        <v/>
      </c>
    </row>
    <row r="140" spans="11:11" x14ac:dyDescent="0.3">
      <c r="K140" s="8" t="str">
        <f t="shared" si="2"/>
        <v/>
      </c>
    </row>
    <row r="141" spans="11:11" x14ac:dyDescent="0.3">
      <c r="K141" s="8" t="str">
        <f t="shared" si="2"/>
        <v/>
      </c>
    </row>
    <row r="142" spans="11:11" x14ac:dyDescent="0.3">
      <c r="K142" s="8" t="str">
        <f t="shared" si="2"/>
        <v/>
      </c>
    </row>
    <row r="143" spans="11:11" x14ac:dyDescent="0.3">
      <c r="K143" s="8" t="str">
        <f t="shared" si="2"/>
        <v/>
      </c>
    </row>
    <row r="144" spans="11:11" x14ac:dyDescent="0.3">
      <c r="K144" s="8" t="str">
        <f t="shared" si="2"/>
        <v/>
      </c>
    </row>
    <row r="145" spans="11:11" x14ac:dyDescent="0.3">
      <c r="K145" s="8" t="str">
        <f t="shared" si="2"/>
        <v/>
      </c>
    </row>
    <row r="146" spans="11:11" x14ac:dyDescent="0.3">
      <c r="K146" s="8" t="str">
        <f t="shared" si="2"/>
        <v/>
      </c>
    </row>
    <row r="147" spans="11:11" x14ac:dyDescent="0.3">
      <c r="K147" s="8" t="str">
        <f t="shared" si="2"/>
        <v/>
      </c>
    </row>
    <row r="148" spans="11:11" x14ac:dyDescent="0.3">
      <c r="K148" s="8" t="str">
        <f t="shared" si="2"/>
        <v/>
      </c>
    </row>
    <row r="149" spans="11:11" x14ac:dyDescent="0.3">
      <c r="K149" s="8" t="str">
        <f t="shared" si="2"/>
        <v/>
      </c>
    </row>
    <row r="150" spans="11:11" x14ac:dyDescent="0.3">
      <c r="K150" s="8" t="str">
        <f t="shared" si="2"/>
        <v/>
      </c>
    </row>
    <row r="151" spans="11:11" x14ac:dyDescent="0.3">
      <c r="K151" s="8" t="str">
        <f t="shared" si="2"/>
        <v/>
      </c>
    </row>
    <row r="152" spans="11:11" x14ac:dyDescent="0.3">
      <c r="K152" s="8" t="str">
        <f t="shared" si="2"/>
        <v/>
      </c>
    </row>
    <row r="153" spans="11:11" x14ac:dyDescent="0.3">
      <c r="K153" s="8" t="str">
        <f t="shared" si="2"/>
        <v/>
      </c>
    </row>
    <row r="154" spans="11:11" x14ac:dyDescent="0.3">
      <c r="K154" s="8" t="str">
        <f t="shared" si="2"/>
        <v/>
      </c>
    </row>
    <row r="155" spans="11:11" x14ac:dyDescent="0.3">
      <c r="K155" s="8" t="str">
        <f t="shared" si="2"/>
        <v/>
      </c>
    </row>
    <row r="156" spans="11:11" x14ac:dyDescent="0.3">
      <c r="K156" s="8" t="str">
        <f t="shared" si="2"/>
        <v/>
      </c>
    </row>
    <row r="157" spans="11:11" x14ac:dyDescent="0.3">
      <c r="K157" s="8" t="str">
        <f t="shared" si="2"/>
        <v/>
      </c>
    </row>
    <row r="158" spans="11:11" x14ac:dyDescent="0.3">
      <c r="K158" s="8" t="str">
        <f t="shared" si="2"/>
        <v/>
      </c>
    </row>
    <row r="159" spans="11:11" x14ac:dyDescent="0.3">
      <c r="K159" s="8" t="str">
        <f t="shared" si="2"/>
        <v/>
      </c>
    </row>
    <row r="160" spans="11:11" x14ac:dyDescent="0.3">
      <c r="K160" s="8" t="str">
        <f t="shared" si="2"/>
        <v/>
      </c>
    </row>
    <row r="161" spans="11:11" x14ac:dyDescent="0.3">
      <c r="K161" s="8" t="str">
        <f t="shared" si="2"/>
        <v/>
      </c>
    </row>
    <row r="162" spans="11:11" x14ac:dyDescent="0.3">
      <c r="K162" s="8" t="str">
        <f t="shared" si="2"/>
        <v/>
      </c>
    </row>
    <row r="163" spans="11:11" x14ac:dyDescent="0.3">
      <c r="K163" s="8" t="str">
        <f t="shared" si="2"/>
        <v/>
      </c>
    </row>
    <row r="164" spans="11:11" x14ac:dyDescent="0.3">
      <c r="K164" s="8" t="str">
        <f t="shared" si="2"/>
        <v/>
      </c>
    </row>
    <row r="165" spans="11:11" x14ac:dyDescent="0.3">
      <c r="K165" s="8" t="str">
        <f t="shared" si="2"/>
        <v/>
      </c>
    </row>
    <row r="166" spans="11:11" x14ac:dyDescent="0.3">
      <c r="K166" s="8" t="str">
        <f t="shared" si="2"/>
        <v/>
      </c>
    </row>
    <row r="167" spans="11:11" x14ac:dyDescent="0.3">
      <c r="K167" s="8" t="str">
        <f t="shared" si="2"/>
        <v/>
      </c>
    </row>
    <row r="168" spans="11:11" x14ac:dyDescent="0.3">
      <c r="K168" s="8" t="str">
        <f t="shared" si="2"/>
        <v/>
      </c>
    </row>
    <row r="169" spans="11:11" x14ac:dyDescent="0.3">
      <c r="K169" s="8" t="str">
        <f t="shared" si="2"/>
        <v/>
      </c>
    </row>
    <row r="170" spans="11:11" x14ac:dyDescent="0.3">
      <c r="K170" s="8" t="str">
        <f t="shared" si="2"/>
        <v/>
      </c>
    </row>
    <row r="171" spans="11:11" x14ac:dyDescent="0.3">
      <c r="K171" s="8" t="str">
        <f t="shared" si="2"/>
        <v/>
      </c>
    </row>
    <row r="172" spans="11:11" x14ac:dyDescent="0.3">
      <c r="K172" s="8" t="str">
        <f t="shared" si="2"/>
        <v/>
      </c>
    </row>
    <row r="173" spans="11:11" x14ac:dyDescent="0.3">
      <c r="K173" s="8" t="str">
        <f t="shared" si="2"/>
        <v/>
      </c>
    </row>
    <row r="174" spans="11:11" x14ac:dyDescent="0.3">
      <c r="K174" s="8" t="str">
        <f t="shared" si="2"/>
        <v/>
      </c>
    </row>
    <row r="175" spans="11:11" x14ac:dyDescent="0.3">
      <c r="K175" s="8" t="str">
        <f t="shared" si="2"/>
        <v/>
      </c>
    </row>
    <row r="176" spans="11:11" x14ac:dyDescent="0.3">
      <c r="K176" s="8" t="str">
        <f t="shared" si="2"/>
        <v/>
      </c>
    </row>
    <row r="177" spans="11:11" x14ac:dyDescent="0.3">
      <c r="K177" s="8" t="str">
        <f t="shared" si="2"/>
        <v/>
      </c>
    </row>
    <row r="178" spans="11:11" x14ac:dyDescent="0.3">
      <c r="K178" s="8" t="str">
        <f t="shared" si="2"/>
        <v/>
      </c>
    </row>
    <row r="179" spans="11:11" x14ac:dyDescent="0.3">
      <c r="K179" s="8" t="str">
        <f t="shared" si="2"/>
        <v/>
      </c>
    </row>
    <row r="180" spans="11:11" x14ac:dyDescent="0.3">
      <c r="K180" s="8" t="str">
        <f t="shared" si="2"/>
        <v/>
      </c>
    </row>
    <row r="181" spans="11:11" x14ac:dyDescent="0.3">
      <c r="K181" s="8" t="str">
        <f t="shared" si="2"/>
        <v/>
      </c>
    </row>
    <row r="182" spans="11:11" x14ac:dyDescent="0.3">
      <c r="K182" s="8" t="str">
        <f t="shared" si="2"/>
        <v/>
      </c>
    </row>
    <row r="183" spans="11:11" x14ac:dyDescent="0.3">
      <c r="K183" s="8" t="str">
        <f t="shared" si="2"/>
        <v/>
      </c>
    </row>
    <row r="184" spans="11:11" x14ac:dyDescent="0.3">
      <c r="K184" s="8" t="str">
        <f t="shared" si="2"/>
        <v/>
      </c>
    </row>
    <row r="185" spans="11:11" x14ac:dyDescent="0.3">
      <c r="K185" s="8" t="str">
        <f t="shared" si="2"/>
        <v/>
      </c>
    </row>
    <row r="186" spans="11:11" x14ac:dyDescent="0.3">
      <c r="K186" s="8" t="str">
        <f t="shared" si="2"/>
        <v/>
      </c>
    </row>
    <row r="187" spans="11:11" x14ac:dyDescent="0.3">
      <c r="K187" s="8" t="str">
        <f t="shared" si="2"/>
        <v/>
      </c>
    </row>
    <row r="188" spans="11:11" x14ac:dyDescent="0.3">
      <c r="K188" s="8" t="str">
        <f t="shared" si="2"/>
        <v/>
      </c>
    </row>
    <row r="189" spans="11:11" x14ac:dyDescent="0.3">
      <c r="K189" s="8" t="str">
        <f t="shared" si="2"/>
        <v/>
      </c>
    </row>
    <row r="190" spans="11:11" x14ac:dyDescent="0.3">
      <c r="K190" s="8" t="str">
        <f t="shared" si="2"/>
        <v/>
      </c>
    </row>
    <row r="191" spans="11:11" x14ac:dyDescent="0.3">
      <c r="K191" s="8" t="str">
        <f t="shared" si="2"/>
        <v/>
      </c>
    </row>
    <row r="192" spans="11:11" x14ac:dyDescent="0.3">
      <c r="K192" s="8" t="str">
        <f t="shared" si="2"/>
        <v/>
      </c>
    </row>
    <row r="193" spans="11:11" x14ac:dyDescent="0.3">
      <c r="K193" s="8" t="str">
        <f t="shared" si="2"/>
        <v/>
      </c>
    </row>
    <row r="194" spans="11:11" x14ac:dyDescent="0.3">
      <c r="K194" s="8" t="str">
        <f t="shared" ref="K194:K257" si="3">IF(J194="Mensile",EDATE(I194,1),
 IF(J194="Trimestrale",EDATE(I194,3),
 IF(J194="Quadrimestrale",EDATE(I194,4),
 IF(J194="Semestrale",EDATE(I194,6),
 IF(J194="Annuale",EDATE(I194,12),
 "")))))</f>
        <v/>
      </c>
    </row>
    <row r="195" spans="11:11" x14ac:dyDescent="0.3">
      <c r="K195" s="8" t="str">
        <f t="shared" si="3"/>
        <v/>
      </c>
    </row>
    <row r="196" spans="11:11" x14ac:dyDescent="0.3">
      <c r="K196" s="8" t="str">
        <f t="shared" si="3"/>
        <v/>
      </c>
    </row>
    <row r="197" spans="11:11" x14ac:dyDescent="0.3">
      <c r="K197" s="8" t="str">
        <f t="shared" si="3"/>
        <v/>
      </c>
    </row>
    <row r="198" spans="11:11" x14ac:dyDescent="0.3">
      <c r="K198" s="8" t="str">
        <f t="shared" si="3"/>
        <v/>
      </c>
    </row>
    <row r="199" spans="11:11" x14ac:dyDescent="0.3">
      <c r="K199" s="8" t="str">
        <f t="shared" si="3"/>
        <v/>
      </c>
    </row>
    <row r="200" spans="11:11" x14ac:dyDescent="0.3">
      <c r="K200" s="8" t="str">
        <f t="shared" si="3"/>
        <v/>
      </c>
    </row>
    <row r="201" spans="11:11" x14ac:dyDescent="0.3">
      <c r="K201" s="8" t="str">
        <f t="shared" si="3"/>
        <v/>
      </c>
    </row>
    <row r="202" spans="11:11" x14ac:dyDescent="0.3">
      <c r="K202" s="8" t="str">
        <f t="shared" si="3"/>
        <v/>
      </c>
    </row>
    <row r="203" spans="11:11" x14ac:dyDescent="0.3">
      <c r="K203" s="8" t="str">
        <f t="shared" si="3"/>
        <v/>
      </c>
    </row>
    <row r="204" spans="11:11" x14ac:dyDescent="0.3">
      <c r="K204" s="8" t="str">
        <f t="shared" si="3"/>
        <v/>
      </c>
    </row>
    <row r="205" spans="11:11" x14ac:dyDescent="0.3">
      <c r="K205" s="8" t="str">
        <f t="shared" si="3"/>
        <v/>
      </c>
    </row>
    <row r="206" spans="11:11" x14ac:dyDescent="0.3">
      <c r="K206" s="8" t="str">
        <f t="shared" si="3"/>
        <v/>
      </c>
    </row>
    <row r="207" spans="11:11" x14ac:dyDescent="0.3">
      <c r="K207" s="8" t="str">
        <f t="shared" si="3"/>
        <v/>
      </c>
    </row>
    <row r="208" spans="11:11" x14ac:dyDescent="0.3">
      <c r="K208" s="8" t="str">
        <f t="shared" si="3"/>
        <v/>
      </c>
    </row>
    <row r="209" spans="11:11" x14ac:dyDescent="0.3">
      <c r="K209" s="8" t="str">
        <f t="shared" si="3"/>
        <v/>
      </c>
    </row>
    <row r="210" spans="11:11" x14ac:dyDescent="0.3">
      <c r="K210" s="8" t="str">
        <f t="shared" si="3"/>
        <v/>
      </c>
    </row>
    <row r="211" spans="11:11" x14ac:dyDescent="0.3">
      <c r="K211" s="8" t="str">
        <f t="shared" si="3"/>
        <v/>
      </c>
    </row>
    <row r="212" spans="11:11" x14ac:dyDescent="0.3">
      <c r="K212" s="8" t="str">
        <f t="shared" si="3"/>
        <v/>
      </c>
    </row>
    <row r="213" spans="11:11" x14ac:dyDescent="0.3">
      <c r="K213" s="8" t="str">
        <f t="shared" si="3"/>
        <v/>
      </c>
    </row>
    <row r="214" spans="11:11" x14ac:dyDescent="0.3">
      <c r="K214" s="8" t="str">
        <f t="shared" si="3"/>
        <v/>
      </c>
    </row>
    <row r="215" spans="11:11" x14ac:dyDescent="0.3">
      <c r="K215" s="8" t="str">
        <f t="shared" si="3"/>
        <v/>
      </c>
    </row>
    <row r="216" spans="11:11" x14ac:dyDescent="0.3">
      <c r="K216" s="8" t="str">
        <f t="shared" si="3"/>
        <v/>
      </c>
    </row>
    <row r="217" spans="11:11" x14ac:dyDescent="0.3">
      <c r="K217" s="8" t="str">
        <f t="shared" si="3"/>
        <v/>
      </c>
    </row>
    <row r="218" spans="11:11" x14ac:dyDescent="0.3">
      <c r="K218" s="8" t="str">
        <f t="shared" si="3"/>
        <v/>
      </c>
    </row>
    <row r="219" spans="11:11" x14ac:dyDescent="0.3">
      <c r="K219" s="8" t="str">
        <f t="shared" si="3"/>
        <v/>
      </c>
    </row>
    <row r="220" spans="11:11" x14ac:dyDescent="0.3">
      <c r="K220" s="8" t="str">
        <f t="shared" si="3"/>
        <v/>
      </c>
    </row>
    <row r="221" spans="11:11" x14ac:dyDescent="0.3">
      <c r="K221" s="8" t="str">
        <f t="shared" si="3"/>
        <v/>
      </c>
    </row>
    <row r="222" spans="11:11" x14ac:dyDescent="0.3">
      <c r="K222" s="8" t="str">
        <f t="shared" si="3"/>
        <v/>
      </c>
    </row>
    <row r="223" spans="11:11" x14ac:dyDescent="0.3">
      <c r="K223" s="8" t="str">
        <f t="shared" si="3"/>
        <v/>
      </c>
    </row>
    <row r="224" spans="11:11" x14ac:dyDescent="0.3">
      <c r="K224" s="8" t="str">
        <f t="shared" si="3"/>
        <v/>
      </c>
    </row>
    <row r="225" spans="11:11" x14ac:dyDescent="0.3">
      <c r="K225" s="8" t="str">
        <f t="shared" si="3"/>
        <v/>
      </c>
    </row>
    <row r="226" spans="11:11" x14ac:dyDescent="0.3">
      <c r="K226" s="8" t="str">
        <f t="shared" si="3"/>
        <v/>
      </c>
    </row>
    <row r="227" spans="11:11" x14ac:dyDescent="0.3">
      <c r="K227" s="8" t="str">
        <f t="shared" si="3"/>
        <v/>
      </c>
    </row>
    <row r="228" spans="11:11" x14ac:dyDescent="0.3">
      <c r="K228" s="8" t="str">
        <f t="shared" si="3"/>
        <v/>
      </c>
    </row>
    <row r="229" spans="11:11" x14ac:dyDescent="0.3">
      <c r="K229" s="8" t="str">
        <f t="shared" si="3"/>
        <v/>
      </c>
    </row>
    <row r="230" spans="11:11" x14ac:dyDescent="0.3">
      <c r="K230" s="8" t="str">
        <f t="shared" si="3"/>
        <v/>
      </c>
    </row>
    <row r="231" spans="11:11" x14ac:dyDescent="0.3">
      <c r="K231" s="8" t="str">
        <f t="shared" si="3"/>
        <v/>
      </c>
    </row>
    <row r="232" spans="11:11" x14ac:dyDescent="0.3">
      <c r="K232" s="8" t="str">
        <f t="shared" si="3"/>
        <v/>
      </c>
    </row>
    <row r="233" spans="11:11" x14ac:dyDescent="0.3">
      <c r="K233" s="8" t="str">
        <f t="shared" si="3"/>
        <v/>
      </c>
    </row>
    <row r="234" spans="11:11" x14ac:dyDescent="0.3">
      <c r="K234" s="8" t="str">
        <f t="shared" si="3"/>
        <v/>
      </c>
    </row>
    <row r="235" spans="11:11" x14ac:dyDescent="0.3">
      <c r="K235" s="8" t="str">
        <f t="shared" si="3"/>
        <v/>
      </c>
    </row>
    <row r="236" spans="11:11" x14ac:dyDescent="0.3">
      <c r="K236" s="8" t="str">
        <f t="shared" si="3"/>
        <v/>
      </c>
    </row>
    <row r="237" spans="11:11" x14ac:dyDescent="0.3">
      <c r="K237" s="8" t="str">
        <f t="shared" si="3"/>
        <v/>
      </c>
    </row>
    <row r="238" spans="11:11" x14ac:dyDescent="0.3">
      <c r="K238" s="8" t="str">
        <f t="shared" si="3"/>
        <v/>
      </c>
    </row>
    <row r="239" spans="11:11" x14ac:dyDescent="0.3">
      <c r="K239" s="8" t="str">
        <f t="shared" si="3"/>
        <v/>
      </c>
    </row>
    <row r="240" spans="11:11" x14ac:dyDescent="0.3">
      <c r="K240" s="8" t="str">
        <f t="shared" si="3"/>
        <v/>
      </c>
    </row>
    <row r="241" spans="11:11" x14ac:dyDescent="0.3">
      <c r="K241" s="8" t="str">
        <f t="shared" si="3"/>
        <v/>
      </c>
    </row>
    <row r="242" spans="11:11" x14ac:dyDescent="0.3">
      <c r="K242" s="8" t="str">
        <f t="shared" si="3"/>
        <v/>
      </c>
    </row>
    <row r="243" spans="11:11" x14ac:dyDescent="0.3">
      <c r="K243" s="8" t="str">
        <f t="shared" si="3"/>
        <v/>
      </c>
    </row>
    <row r="244" spans="11:11" x14ac:dyDescent="0.3">
      <c r="K244" s="8" t="str">
        <f t="shared" si="3"/>
        <v/>
      </c>
    </row>
    <row r="245" spans="11:11" x14ac:dyDescent="0.3">
      <c r="K245" s="8" t="str">
        <f t="shared" si="3"/>
        <v/>
      </c>
    </row>
    <row r="246" spans="11:11" x14ac:dyDescent="0.3">
      <c r="K246" s="8" t="str">
        <f t="shared" si="3"/>
        <v/>
      </c>
    </row>
    <row r="247" spans="11:11" x14ac:dyDescent="0.3">
      <c r="K247" s="8" t="str">
        <f t="shared" si="3"/>
        <v/>
      </c>
    </row>
    <row r="248" spans="11:11" x14ac:dyDescent="0.3">
      <c r="K248" s="8" t="str">
        <f t="shared" si="3"/>
        <v/>
      </c>
    </row>
    <row r="249" spans="11:11" x14ac:dyDescent="0.3">
      <c r="K249" s="8" t="str">
        <f t="shared" si="3"/>
        <v/>
      </c>
    </row>
    <row r="250" spans="11:11" x14ac:dyDescent="0.3">
      <c r="K250" s="8" t="str">
        <f t="shared" si="3"/>
        <v/>
      </c>
    </row>
    <row r="251" spans="11:11" x14ac:dyDescent="0.3">
      <c r="K251" s="8" t="str">
        <f t="shared" si="3"/>
        <v/>
      </c>
    </row>
    <row r="252" spans="11:11" x14ac:dyDescent="0.3">
      <c r="K252" s="8" t="str">
        <f t="shared" si="3"/>
        <v/>
      </c>
    </row>
    <row r="253" spans="11:11" x14ac:dyDescent="0.3">
      <c r="K253" s="8" t="str">
        <f t="shared" si="3"/>
        <v/>
      </c>
    </row>
    <row r="254" spans="11:11" x14ac:dyDescent="0.3">
      <c r="K254" s="8" t="str">
        <f t="shared" si="3"/>
        <v/>
      </c>
    </row>
    <row r="255" spans="11:11" x14ac:dyDescent="0.3">
      <c r="K255" s="8" t="str">
        <f t="shared" si="3"/>
        <v/>
      </c>
    </row>
    <row r="256" spans="11:11" x14ac:dyDescent="0.3">
      <c r="K256" s="8" t="str">
        <f t="shared" si="3"/>
        <v/>
      </c>
    </row>
    <row r="257" spans="11:11" x14ac:dyDescent="0.3">
      <c r="K257" s="8" t="str">
        <f t="shared" si="3"/>
        <v/>
      </c>
    </row>
    <row r="258" spans="11:11" x14ac:dyDescent="0.3">
      <c r="K258" s="8" t="str">
        <f t="shared" ref="K258:K321" si="4">IF(J258="Mensile",EDATE(I258,1),
 IF(J258="Trimestrale",EDATE(I258,3),
 IF(J258="Quadrimestrale",EDATE(I258,4),
 IF(J258="Semestrale",EDATE(I258,6),
 IF(J258="Annuale",EDATE(I258,12),
 "")))))</f>
        <v/>
      </c>
    </row>
    <row r="259" spans="11:11" x14ac:dyDescent="0.3">
      <c r="K259" s="8" t="str">
        <f t="shared" si="4"/>
        <v/>
      </c>
    </row>
    <row r="260" spans="11:11" x14ac:dyDescent="0.3">
      <c r="K260" s="8" t="str">
        <f t="shared" si="4"/>
        <v/>
      </c>
    </row>
    <row r="261" spans="11:11" x14ac:dyDescent="0.3">
      <c r="K261" s="8" t="str">
        <f t="shared" si="4"/>
        <v/>
      </c>
    </row>
    <row r="262" spans="11:11" x14ac:dyDescent="0.3">
      <c r="K262" s="8" t="str">
        <f t="shared" si="4"/>
        <v/>
      </c>
    </row>
    <row r="263" spans="11:11" x14ac:dyDescent="0.3">
      <c r="K263" s="8" t="str">
        <f t="shared" si="4"/>
        <v/>
      </c>
    </row>
    <row r="264" spans="11:11" x14ac:dyDescent="0.3">
      <c r="K264" s="8" t="str">
        <f t="shared" si="4"/>
        <v/>
      </c>
    </row>
    <row r="265" spans="11:11" x14ac:dyDescent="0.3">
      <c r="K265" s="8" t="str">
        <f t="shared" si="4"/>
        <v/>
      </c>
    </row>
    <row r="266" spans="11:11" x14ac:dyDescent="0.3">
      <c r="K266" s="8" t="str">
        <f t="shared" si="4"/>
        <v/>
      </c>
    </row>
    <row r="267" spans="11:11" x14ac:dyDescent="0.3">
      <c r="K267" s="8" t="str">
        <f t="shared" si="4"/>
        <v/>
      </c>
    </row>
    <row r="268" spans="11:11" x14ac:dyDescent="0.3">
      <c r="K268" s="8" t="str">
        <f t="shared" si="4"/>
        <v/>
      </c>
    </row>
    <row r="269" spans="11:11" x14ac:dyDescent="0.3">
      <c r="K269" s="8" t="str">
        <f t="shared" si="4"/>
        <v/>
      </c>
    </row>
    <row r="270" spans="11:11" x14ac:dyDescent="0.3">
      <c r="K270" s="8" t="str">
        <f t="shared" si="4"/>
        <v/>
      </c>
    </row>
    <row r="271" spans="11:11" x14ac:dyDescent="0.3">
      <c r="K271" s="8" t="str">
        <f t="shared" si="4"/>
        <v/>
      </c>
    </row>
    <row r="272" spans="11:11" x14ac:dyDescent="0.3">
      <c r="K272" s="8" t="str">
        <f t="shared" si="4"/>
        <v/>
      </c>
    </row>
    <row r="273" spans="11:11" x14ac:dyDescent="0.3">
      <c r="K273" s="8" t="str">
        <f t="shared" si="4"/>
        <v/>
      </c>
    </row>
    <row r="274" spans="11:11" x14ac:dyDescent="0.3">
      <c r="K274" s="8" t="str">
        <f t="shared" si="4"/>
        <v/>
      </c>
    </row>
    <row r="275" spans="11:11" x14ac:dyDescent="0.3">
      <c r="K275" s="8" t="str">
        <f t="shared" si="4"/>
        <v/>
      </c>
    </row>
    <row r="276" spans="11:11" x14ac:dyDescent="0.3">
      <c r="K276" s="8" t="str">
        <f t="shared" si="4"/>
        <v/>
      </c>
    </row>
    <row r="277" spans="11:11" x14ac:dyDescent="0.3">
      <c r="K277" s="8" t="str">
        <f t="shared" si="4"/>
        <v/>
      </c>
    </row>
    <row r="278" spans="11:11" x14ac:dyDescent="0.3">
      <c r="K278" s="8" t="str">
        <f t="shared" si="4"/>
        <v/>
      </c>
    </row>
    <row r="279" spans="11:11" x14ac:dyDescent="0.3">
      <c r="K279" s="8" t="str">
        <f t="shared" si="4"/>
        <v/>
      </c>
    </row>
    <row r="280" spans="11:11" x14ac:dyDescent="0.3">
      <c r="K280" s="8" t="str">
        <f t="shared" si="4"/>
        <v/>
      </c>
    </row>
    <row r="281" spans="11:11" x14ac:dyDescent="0.3">
      <c r="K281" s="8" t="str">
        <f t="shared" si="4"/>
        <v/>
      </c>
    </row>
    <row r="282" spans="11:11" x14ac:dyDescent="0.3">
      <c r="K282" s="8" t="str">
        <f t="shared" si="4"/>
        <v/>
      </c>
    </row>
    <row r="283" spans="11:11" x14ac:dyDescent="0.3">
      <c r="K283" s="8" t="str">
        <f t="shared" si="4"/>
        <v/>
      </c>
    </row>
    <row r="284" spans="11:11" x14ac:dyDescent="0.3">
      <c r="K284" s="8" t="str">
        <f t="shared" si="4"/>
        <v/>
      </c>
    </row>
    <row r="285" spans="11:11" x14ac:dyDescent="0.3">
      <c r="K285" s="8" t="str">
        <f t="shared" si="4"/>
        <v/>
      </c>
    </row>
    <row r="286" spans="11:11" x14ac:dyDescent="0.3">
      <c r="K286" s="8" t="str">
        <f t="shared" si="4"/>
        <v/>
      </c>
    </row>
    <row r="287" spans="11:11" x14ac:dyDescent="0.3">
      <c r="K287" s="8" t="str">
        <f t="shared" si="4"/>
        <v/>
      </c>
    </row>
    <row r="288" spans="11:11" x14ac:dyDescent="0.3">
      <c r="K288" s="8" t="str">
        <f t="shared" si="4"/>
        <v/>
      </c>
    </row>
    <row r="289" spans="11:11" x14ac:dyDescent="0.3">
      <c r="K289" s="8" t="str">
        <f t="shared" si="4"/>
        <v/>
      </c>
    </row>
    <row r="290" spans="11:11" x14ac:dyDescent="0.3">
      <c r="K290" s="8" t="str">
        <f t="shared" si="4"/>
        <v/>
      </c>
    </row>
    <row r="291" spans="11:11" x14ac:dyDescent="0.3">
      <c r="K291" s="8" t="str">
        <f t="shared" si="4"/>
        <v/>
      </c>
    </row>
    <row r="292" spans="11:11" x14ac:dyDescent="0.3">
      <c r="K292" s="8" t="str">
        <f t="shared" si="4"/>
        <v/>
      </c>
    </row>
    <row r="293" spans="11:11" x14ac:dyDescent="0.3">
      <c r="K293" s="8" t="str">
        <f t="shared" si="4"/>
        <v/>
      </c>
    </row>
    <row r="294" spans="11:11" x14ac:dyDescent="0.3">
      <c r="K294" s="8" t="str">
        <f t="shared" si="4"/>
        <v/>
      </c>
    </row>
    <row r="295" spans="11:11" x14ac:dyDescent="0.3">
      <c r="K295" s="8" t="str">
        <f t="shared" si="4"/>
        <v/>
      </c>
    </row>
    <row r="296" spans="11:11" x14ac:dyDescent="0.3">
      <c r="K296" s="8" t="str">
        <f t="shared" si="4"/>
        <v/>
      </c>
    </row>
    <row r="297" spans="11:11" x14ac:dyDescent="0.3">
      <c r="K297" s="8" t="str">
        <f t="shared" si="4"/>
        <v/>
      </c>
    </row>
    <row r="298" spans="11:11" x14ac:dyDescent="0.3">
      <c r="K298" s="8" t="str">
        <f t="shared" si="4"/>
        <v/>
      </c>
    </row>
    <row r="299" spans="11:11" x14ac:dyDescent="0.3">
      <c r="K299" s="8" t="str">
        <f t="shared" si="4"/>
        <v/>
      </c>
    </row>
    <row r="300" spans="11:11" x14ac:dyDescent="0.3">
      <c r="K300" s="8" t="str">
        <f t="shared" si="4"/>
        <v/>
      </c>
    </row>
    <row r="301" spans="11:11" x14ac:dyDescent="0.3">
      <c r="K301" s="8" t="str">
        <f t="shared" si="4"/>
        <v/>
      </c>
    </row>
    <row r="302" spans="11:11" x14ac:dyDescent="0.3">
      <c r="K302" s="8" t="str">
        <f t="shared" si="4"/>
        <v/>
      </c>
    </row>
    <row r="303" spans="11:11" x14ac:dyDescent="0.3">
      <c r="K303" s="8" t="str">
        <f t="shared" si="4"/>
        <v/>
      </c>
    </row>
    <row r="304" spans="11:11" x14ac:dyDescent="0.3">
      <c r="K304" s="8" t="str">
        <f t="shared" si="4"/>
        <v/>
      </c>
    </row>
    <row r="305" spans="11:11" x14ac:dyDescent="0.3">
      <c r="K305" s="8" t="str">
        <f t="shared" si="4"/>
        <v/>
      </c>
    </row>
    <row r="306" spans="11:11" x14ac:dyDescent="0.3">
      <c r="K306" s="8" t="str">
        <f t="shared" si="4"/>
        <v/>
      </c>
    </row>
    <row r="307" spans="11:11" x14ac:dyDescent="0.3">
      <c r="K307" s="8" t="str">
        <f t="shared" si="4"/>
        <v/>
      </c>
    </row>
    <row r="308" spans="11:11" x14ac:dyDescent="0.3">
      <c r="K308" s="8" t="str">
        <f t="shared" si="4"/>
        <v/>
      </c>
    </row>
    <row r="309" spans="11:11" x14ac:dyDescent="0.3">
      <c r="K309" s="8" t="str">
        <f t="shared" si="4"/>
        <v/>
      </c>
    </row>
    <row r="310" spans="11:11" x14ac:dyDescent="0.3">
      <c r="K310" s="8" t="str">
        <f t="shared" si="4"/>
        <v/>
      </c>
    </row>
    <row r="311" spans="11:11" x14ac:dyDescent="0.3">
      <c r="K311" s="8" t="str">
        <f t="shared" si="4"/>
        <v/>
      </c>
    </row>
    <row r="312" spans="11:11" x14ac:dyDescent="0.3">
      <c r="K312" s="8" t="str">
        <f t="shared" si="4"/>
        <v/>
      </c>
    </row>
    <row r="313" spans="11:11" x14ac:dyDescent="0.3">
      <c r="K313" s="8" t="str">
        <f t="shared" si="4"/>
        <v/>
      </c>
    </row>
    <row r="314" spans="11:11" x14ac:dyDescent="0.3">
      <c r="K314" s="8" t="str">
        <f t="shared" si="4"/>
        <v/>
      </c>
    </row>
    <row r="315" spans="11:11" x14ac:dyDescent="0.3">
      <c r="K315" s="8" t="str">
        <f t="shared" si="4"/>
        <v/>
      </c>
    </row>
    <row r="316" spans="11:11" x14ac:dyDescent="0.3">
      <c r="K316" s="8" t="str">
        <f t="shared" si="4"/>
        <v/>
      </c>
    </row>
    <row r="317" spans="11:11" x14ac:dyDescent="0.3">
      <c r="K317" s="8" t="str">
        <f t="shared" si="4"/>
        <v/>
      </c>
    </row>
    <row r="318" spans="11:11" x14ac:dyDescent="0.3">
      <c r="K318" s="8" t="str">
        <f t="shared" si="4"/>
        <v/>
      </c>
    </row>
    <row r="319" spans="11:11" x14ac:dyDescent="0.3">
      <c r="K319" s="8" t="str">
        <f t="shared" si="4"/>
        <v/>
      </c>
    </row>
    <row r="320" spans="11:11" x14ac:dyDescent="0.3">
      <c r="K320" s="8" t="str">
        <f t="shared" si="4"/>
        <v/>
      </c>
    </row>
    <row r="321" spans="11:11" x14ac:dyDescent="0.3">
      <c r="K321" s="8" t="str">
        <f t="shared" si="4"/>
        <v/>
      </c>
    </row>
    <row r="322" spans="11:11" x14ac:dyDescent="0.3">
      <c r="K322" s="8" t="str">
        <f t="shared" ref="K322:K380" si="5">IF(J322="Mensile",EDATE(I322,1),
 IF(J322="Trimestrale",EDATE(I322,3),
 IF(J322="Quadrimestrale",EDATE(I322,4),
 IF(J322="Semestrale",EDATE(I322,6),
 IF(J322="Annuale",EDATE(I322,12),
 "")))))</f>
        <v/>
      </c>
    </row>
    <row r="323" spans="11:11" x14ac:dyDescent="0.3">
      <c r="K323" s="8" t="str">
        <f t="shared" si="5"/>
        <v/>
      </c>
    </row>
    <row r="324" spans="11:11" x14ac:dyDescent="0.3">
      <c r="K324" s="8" t="str">
        <f t="shared" si="5"/>
        <v/>
      </c>
    </row>
    <row r="325" spans="11:11" x14ac:dyDescent="0.3">
      <c r="K325" s="8" t="str">
        <f t="shared" si="5"/>
        <v/>
      </c>
    </row>
    <row r="326" spans="11:11" x14ac:dyDescent="0.3">
      <c r="K326" s="8" t="str">
        <f t="shared" si="5"/>
        <v/>
      </c>
    </row>
    <row r="327" spans="11:11" x14ac:dyDescent="0.3">
      <c r="K327" s="8" t="str">
        <f t="shared" si="5"/>
        <v/>
      </c>
    </row>
    <row r="328" spans="11:11" x14ac:dyDescent="0.3">
      <c r="K328" s="8" t="str">
        <f t="shared" si="5"/>
        <v/>
      </c>
    </row>
    <row r="329" spans="11:11" x14ac:dyDescent="0.3">
      <c r="K329" s="8" t="str">
        <f t="shared" si="5"/>
        <v/>
      </c>
    </row>
    <row r="330" spans="11:11" x14ac:dyDescent="0.3">
      <c r="K330" s="8" t="str">
        <f t="shared" si="5"/>
        <v/>
      </c>
    </row>
    <row r="331" spans="11:11" x14ac:dyDescent="0.3">
      <c r="K331" s="8" t="str">
        <f t="shared" si="5"/>
        <v/>
      </c>
    </row>
    <row r="332" spans="11:11" x14ac:dyDescent="0.3">
      <c r="K332" s="8" t="str">
        <f t="shared" si="5"/>
        <v/>
      </c>
    </row>
    <row r="333" spans="11:11" x14ac:dyDescent="0.3">
      <c r="K333" s="8" t="str">
        <f t="shared" si="5"/>
        <v/>
      </c>
    </row>
    <row r="334" spans="11:11" x14ac:dyDescent="0.3">
      <c r="K334" s="8" t="str">
        <f t="shared" si="5"/>
        <v/>
      </c>
    </row>
    <row r="335" spans="11:11" x14ac:dyDescent="0.3">
      <c r="K335" s="8" t="str">
        <f t="shared" si="5"/>
        <v/>
      </c>
    </row>
    <row r="336" spans="11:11" x14ac:dyDescent="0.3">
      <c r="K336" s="8" t="str">
        <f t="shared" si="5"/>
        <v/>
      </c>
    </row>
    <row r="337" spans="11:11" x14ac:dyDescent="0.3">
      <c r="K337" s="8" t="str">
        <f t="shared" si="5"/>
        <v/>
      </c>
    </row>
    <row r="338" spans="11:11" x14ac:dyDescent="0.3">
      <c r="K338" s="8" t="str">
        <f t="shared" si="5"/>
        <v/>
      </c>
    </row>
    <row r="339" spans="11:11" x14ac:dyDescent="0.3">
      <c r="K339" s="8" t="str">
        <f t="shared" si="5"/>
        <v/>
      </c>
    </row>
    <row r="340" spans="11:11" x14ac:dyDescent="0.3">
      <c r="K340" s="8" t="str">
        <f t="shared" si="5"/>
        <v/>
      </c>
    </row>
    <row r="341" spans="11:11" x14ac:dyDescent="0.3">
      <c r="K341" s="8" t="str">
        <f t="shared" si="5"/>
        <v/>
      </c>
    </row>
    <row r="342" spans="11:11" x14ac:dyDescent="0.3">
      <c r="K342" s="8" t="str">
        <f t="shared" si="5"/>
        <v/>
      </c>
    </row>
    <row r="343" spans="11:11" x14ac:dyDescent="0.3">
      <c r="K343" s="8" t="str">
        <f t="shared" si="5"/>
        <v/>
      </c>
    </row>
    <row r="344" spans="11:11" x14ac:dyDescent="0.3">
      <c r="K344" s="8" t="str">
        <f t="shared" si="5"/>
        <v/>
      </c>
    </row>
    <row r="345" spans="11:11" x14ac:dyDescent="0.3">
      <c r="K345" s="8" t="str">
        <f t="shared" si="5"/>
        <v/>
      </c>
    </row>
    <row r="346" spans="11:11" x14ac:dyDescent="0.3">
      <c r="K346" s="8" t="str">
        <f t="shared" si="5"/>
        <v/>
      </c>
    </row>
    <row r="347" spans="11:11" x14ac:dyDescent="0.3">
      <c r="K347" s="8" t="str">
        <f t="shared" si="5"/>
        <v/>
      </c>
    </row>
    <row r="348" spans="11:11" x14ac:dyDescent="0.3">
      <c r="K348" s="8" t="str">
        <f t="shared" si="5"/>
        <v/>
      </c>
    </row>
    <row r="349" spans="11:11" x14ac:dyDescent="0.3">
      <c r="K349" s="8" t="str">
        <f t="shared" si="5"/>
        <v/>
      </c>
    </row>
    <row r="350" spans="11:11" x14ac:dyDescent="0.3">
      <c r="K350" s="8" t="str">
        <f t="shared" si="5"/>
        <v/>
      </c>
    </row>
    <row r="351" spans="11:11" x14ac:dyDescent="0.3">
      <c r="K351" s="8" t="str">
        <f t="shared" si="5"/>
        <v/>
      </c>
    </row>
    <row r="352" spans="11:11" x14ac:dyDescent="0.3">
      <c r="K352" s="8" t="str">
        <f t="shared" si="5"/>
        <v/>
      </c>
    </row>
    <row r="353" spans="11:11" x14ac:dyDescent="0.3">
      <c r="K353" s="8" t="str">
        <f t="shared" si="5"/>
        <v/>
      </c>
    </row>
    <row r="354" spans="11:11" x14ac:dyDescent="0.3">
      <c r="K354" s="8" t="str">
        <f t="shared" si="5"/>
        <v/>
      </c>
    </row>
    <row r="355" spans="11:11" x14ac:dyDescent="0.3">
      <c r="K355" s="8" t="str">
        <f t="shared" si="5"/>
        <v/>
      </c>
    </row>
    <row r="356" spans="11:11" x14ac:dyDescent="0.3">
      <c r="K356" s="8" t="str">
        <f t="shared" si="5"/>
        <v/>
      </c>
    </row>
    <row r="357" spans="11:11" x14ac:dyDescent="0.3">
      <c r="K357" s="8" t="str">
        <f t="shared" si="5"/>
        <v/>
      </c>
    </row>
    <row r="358" spans="11:11" x14ac:dyDescent="0.3">
      <c r="K358" s="8" t="str">
        <f t="shared" si="5"/>
        <v/>
      </c>
    </row>
    <row r="359" spans="11:11" x14ac:dyDescent="0.3">
      <c r="K359" s="8" t="str">
        <f t="shared" si="5"/>
        <v/>
      </c>
    </row>
    <row r="360" spans="11:11" x14ac:dyDescent="0.3">
      <c r="K360" s="8" t="str">
        <f t="shared" si="5"/>
        <v/>
      </c>
    </row>
    <row r="361" spans="11:11" x14ac:dyDescent="0.3">
      <c r="K361" s="8" t="str">
        <f t="shared" si="5"/>
        <v/>
      </c>
    </row>
    <row r="362" spans="11:11" x14ac:dyDescent="0.3">
      <c r="K362" s="8" t="str">
        <f t="shared" si="5"/>
        <v/>
      </c>
    </row>
    <row r="363" spans="11:11" x14ac:dyDescent="0.3">
      <c r="K363" s="8" t="str">
        <f t="shared" si="5"/>
        <v/>
      </c>
    </row>
    <row r="364" spans="11:11" x14ac:dyDescent="0.3">
      <c r="K364" s="8" t="str">
        <f t="shared" si="5"/>
        <v/>
      </c>
    </row>
    <row r="365" spans="11:11" x14ac:dyDescent="0.3">
      <c r="K365" s="8" t="str">
        <f t="shared" si="5"/>
        <v/>
      </c>
    </row>
    <row r="366" spans="11:11" x14ac:dyDescent="0.3">
      <c r="K366" s="8" t="str">
        <f t="shared" si="5"/>
        <v/>
      </c>
    </row>
    <row r="367" spans="11:11" x14ac:dyDescent="0.3">
      <c r="K367" s="8" t="str">
        <f t="shared" si="5"/>
        <v/>
      </c>
    </row>
    <row r="368" spans="11:11" x14ac:dyDescent="0.3">
      <c r="K368" s="8" t="str">
        <f t="shared" si="5"/>
        <v/>
      </c>
    </row>
    <row r="369" spans="11:11" x14ac:dyDescent="0.3">
      <c r="K369" s="8" t="str">
        <f t="shared" si="5"/>
        <v/>
      </c>
    </row>
    <row r="370" spans="11:11" x14ac:dyDescent="0.3">
      <c r="K370" s="8" t="str">
        <f t="shared" si="5"/>
        <v/>
      </c>
    </row>
    <row r="371" spans="11:11" x14ac:dyDescent="0.3">
      <c r="K371" s="8" t="str">
        <f t="shared" si="5"/>
        <v/>
      </c>
    </row>
    <row r="372" spans="11:11" x14ac:dyDescent="0.3">
      <c r="K372" s="8" t="str">
        <f t="shared" si="5"/>
        <v/>
      </c>
    </row>
    <row r="373" spans="11:11" x14ac:dyDescent="0.3">
      <c r="K373" s="8" t="str">
        <f t="shared" si="5"/>
        <v/>
      </c>
    </row>
    <row r="374" spans="11:11" x14ac:dyDescent="0.3">
      <c r="K374" s="8" t="str">
        <f t="shared" si="5"/>
        <v/>
      </c>
    </row>
    <row r="375" spans="11:11" x14ac:dyDescent="0.3">
      <c r="K375" s="8" t="str">
        <f t="shared" si="5"/>
        <v/>
      </c>
    </row>
    <row r="376" spans="11:11" x14ac:dyDescent="0.3">
      <c r="K376" s="8" t="str">
        <f t="shared" si="5"/>
        <v/>
      </c>
    </row>
    <row r="377" spans="11:11" x14ac:dyDescent="0.3">
      <c r="K377" s="8" t="str">
        <f t="shared" si="5"/>
        <v/>
      </c>
    </row>
    <row r="378" spans="11:11" x14ac:dyDescent="0.3">
      <c r="K378" s="8" t="str">
        <f t="shared" si="5"/>
        <v/>
      </c>
    </row>
    <row r="379" spans="11:11" x14ac:dyDescent="0.3">
      <c r="K379" s="8" t="str">
        <f t="shared" si="5"/>
        <v/>
      </c>
    </row>
    <row r="380" spans="11:11" x14ac:dyDescent="0.3">
      <c r="K380" s="8" t="str">
        <f t="shared" si="5"/>
        <v/>
      </c>
    </row>
  </sheetData>
  <sortState xmlns:xlrd2="http://schemas.microsoft.com/office/spreadsheetml/2017/richdata2" ref="A2:P380">
    <sortCondition ref="B2:B380"/>
  </sortState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7B80FD10-5405-4807-8D30-2CC2FA155D71}">
          <x14:formula1>
            <xm:f>Parametri!$A$2:$A$20</xm:f>
          </x14:formula1>
          <xm:sqref>B2:B440</xm:sqref>
        </x14:dataValidation>
        <x14:dataValidation type="list" showInputMessage="1" showErrorMessage="1" xr:uid="{439EE539-733E-45D1-900D-19945EC18F2F}">
          <x14:formula1>
            <xm:f>Parametri!$B$2:$B$7</xm:f>
          </x14:formula1>
          <xm:sqref>J2:J436</xm:sqref>
        </x14:dataValidation>
        <x14:dataValidation type="list" allowBlank="1" showInputMessage="1" showErrorMessage="1" xr:uid="{4F89DFC1-F2CE-4DB9-AB2A-D65A51D01EEC}">
          <x14:formula1>
            <xm:f>Parametri!$D$2:$D$3</xm:f>
          </x14:formula1>
          <xm:sqref>M2:M460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C2901-B203-4D9B-B16E-7936843E1598}">
  <dimension ref="A2:H29"/>
  <sheetViews>
    <sheetView workbookViewId="0">
      <selection activeCell="J21" sqref="J21"/>
    </sheetView>
  </sheetViews>
  <sheetFormatPr defaultRowHeight="14.4" x14ac:dyDescent="0.3"/>
  <cols>
    <col min="1" max="1" width="19" customWidth="1"/>
    <col min="2" max="2" width="15.6640625" style="5" customWidth="1"/>
    <col min="3" max="3" width="13.44140625" style="5" customWidth="1"/>
    <col min="4" max="4" width="16.21875" style="4" customWidth="1"/>
    <col min="5" max="5" width="15.88671875" style="6" customWidth="1"/>
    <col min="6" max="6" width="18" style="6" customWidth="1"/>
    <col min="7" max="7" width="14.33203125" style="5" customWidth="1"/>
    <col min="8" max="8" width="21" customWidth="1"/>
  </cols>
  <sheetData>
    <row r="2" spans="1:8" x14ac:dyDescent="0.3">
      <c r="A2" s="16" t="s">
        <v>48</v>
      </c>
      <c r="B2" s="5">
        <v>2025</v>
      </c>
    </row>
    <row r="4" spans="1:8" s="9" customFormat="1" ht="28.8" x14ac:dyDescent="0.3">
      <c r="A4" s="19" t="s">
        <v>6</v>
      </c>
      <c r="B4" s="19" t="s">
        <v>7</v>
      </c>
      <c r="C4" s="19" t="s">
        <v>58</v>
      </c>
      <c r="D4" s="20" t="s">
        <v>59</v>
      </c>
      <c r="E4" s="23" t="s">
        <v>60</v>
      </c>
      <c r="F4" s="23" t="s">
        <v>61</v>
      </c>
      <c r="G4" s="19" t="s">
        <v>57</v>
      </c>
      <c r="H4" s="20" t="s">
        <v>56</v>
      </c>
    </row>
    <row r="5" spans="1:8" x14ac:dyDescent="0.3">
      <c r="A5" s="13" t="s">
        <v>23</v>
      </c>
      <c r="B5" s="5">
        <f>COUNTIFS(Database!A2:A410,"&gt;="&amp;DATE($B$2,1,1), Database!A2:A410,"&lt;="&amp;DATE($B$2,1,31))</f>
        <v>0</v>
      </c>
      <c r="C5" s="5">
        <f>COUNTIFS(Database!G1:G409,"&gt;="&amp;DATE($B$2,1,1), Database!G1:G409,"&lt;="&amp;DATE($B$2,1,31))</f>
        <v>0</v>
      </c>
      <c r="D5" s="4">
        <f>IF(B5=0,0,C5/B5)</f>
        <v>0</v>
      </c>
      <c r="E5" s="6">
        <f>SUMIFS(Database!H2:H400, Database!G2:G400, "&gt;="&amp;DATE($B$2,1,1), Database!G2:G400, "&lt;="&amp;DATE($B$2,1,31))</f>
        <v>0</v>
      </c>
      <c r="F5" s="6">
        <f t="shared" ref="F5:F16" si="0">IF(C5=0,0,E5/C5)</f>
        <v>0</v>
      </c>
      <c r="G5" s="5">
        <f>COUNTIFS(Database!I1:I409,"&gt;="&amp;DATE($B$2,1,1), Database!I1:I409,"&lt;="&amp;DATE($B$2,1,31))</f>
        <v>0</v>
      </c>
      <c r="H5" s="4">
        <f>IF(C5=0,0,G5/C5)</f>
        <v>0</v>
      </c>
    </row>
    <row r="6" spans="1:8" x14ac:dyDescent="0.3">
      <c r="A6" s="13" t="s">
        <v>24</v>
      </c>
      <c r="B6" s="5">
        <f>COUNTIFS(Database!A2:A410,"&gt;="&amp;DATE($B$2,2,1), Database!A2:A410,"&lt;="&amp;DATE($B$2,2,31))</f>
        <v>0</v>
      </c>
      <c r="C6" s="5">
        <f>COUNTIFS(Database!G2:G410,"&gt;="&amp;DATE($B$2,2,1), Database!G2:G410,"&lt;="&amp;DATE($B$2,2,31))</f>
        <v>0</v>
      </c>
      <c r="D6" s="4">
        <f>IF(B6=0,0,C6/B6)</f>
        <v>0</v>
      </c>
      <c r="E6" s="6">
        <f>SUMIFS(Database!H2:H400, Database!G2:G400, "&gt;="&amp;DATE($B$2,2,1), Database!G2:G400, "&lt;="&amp;DATE($B$2,2,31))</f>
        <v>0</v>
      </c>
      <c r="F6" s="6">
        <f t="shared" si="0"/>
        <v>0</v>
      </c>
      <c r="G6" s="5">
        <f>COUNTIFS(Database!I2:I410,"&gt;="&amp;DATE($B$2,2,1), Database!I2:I410,"&lt;="&amp;DATE($B$2,2,31))</f>
        <v>0</v>
      </c>
      <c r="H6" s="4">
        <f t="shared" ref="H6:H26" si="1">IF(C6=0,0,G6/C6)</f>
        <v>0</v>
      </c>
    </row>
    <row r="7" spans="1:8" x14ac:dyDescent="0.3">
      <c r="A7" s="13" t="s">
        <v>25</v>
      </c>
      <c r="B7" s="5">
        <f>COUNTIFS(Database!A2:A410,"&gt;="&amp;DATE($B$2,3,1), Database!A2:A410,"&lt;="&amp;DATE($B$2,3,31))</f>
        <v>0</v>
      </c>
      <c r="C7" s="5">
        <f>COUNTIFS(Database!G2:G410,"&gt;="&amp;DATE($B$2,3,1), Database!G2:G410,"&lt;="&amp;DATE($B$2,3,31))</f>
        <v>0</v>
      </c>
      <c r="D7" s="4">
        <f t="shared" ref="D7:D26" si="2">IF(B7=0,0,C7/B7)</f>
        <v>0</v>
      </c>
      <c r="E7" s="6">
        <f>SUMIFS(Database!H2:H400, Database!G2:G400, "&gt;="&amp;DATE($B$2,3,1), Database!G2:G400, "&lt;="&amp;DATE($B$2,3,31))</f>
        <v>0</v>
      </c>
      <c r="F7" s="6">
        <f t="shared" si="0"/>
        <v>0</v>
      </c>
      <c r="G7" s="5">
        <f>COUNTIFS(Database!I2:I410,"&gt;="&amp;DATE($B$2,3,1), Database!I2:I410,"&lt;="&amp;DATE($B$2,3,31))</f>
        <v>0</v>
      </c>
      <c r="H7" s="4">
        <f t="shared" si="1"/>
        <v>0</v>
      </c>
    </row>
    <row r="8" spans="1:8" x14ac:dyDescent="0.3">
      <c r="A8" s="13" t="s">
        <v>26</v>
      </c>
      <c r="B8" s="5">
        <f>COUNTIFS(Database!A2:A410,"&gt;="&amp;DATE($B$2,4,1), Database!A2:A410,"&lt;="&amp;DATE($B$2,4,31))</f>
        <v>0</v>
      </c>
      <c r="C8" s="5">
        <f>COUNTIFS(Database!G2:G410,"&gt;="&amp;DATE($B$2,4,1), Database!G2:G410,"&lt;="&amp;DATE($B$2,4,31))</f>
        <v>0</v>
      </c>
      <c r="D8" s="4">
        <f t="shared" si="2"/>
        <v>0</v>
      </c>
      <c r="E8" s="6">
        <f>SUMIFS(Database!H2:H400, Database!G2:G400, "&gt;="&amp;DATE($B$2,4,1), Database!G2:G400, "&lt;="&amp;DATE($B$2,4,31))</f>
        <v>0</v>
      </c>
      <c r="F8" s="6">
        <f t="shared" si="0"/>
        <v>0</v>
      </c>
      <c r="G8" s="5">
        <f>COUNTIFS(Database!I2:I410,"&gt;="&amp;DATE($B$2,4,1), Database!I2:I410,"&lt;="&amp;DATE($B$2,4,31))</f>
        <v>0</v>
      </c>
      <c r="H8" s="4">
        <f t="shared" si="1"/>
        <v>0</v>
      </c>
    </row>
    <row r="9" spans="1:8" x14ac:dyDescent="0.3">
      <c r="A9" s="13" t="s">
        <v>27</v>
      </c>
      <c r="B9" s="5">
        <f>COUNTIFS(Database!A2:A410,"&gt;="&amp;DATE($B$2,5,1), Database!A2:A410,"&lt;="&amp;DATE($B$2,5,31))</f>
        <v>0</v>
      </c>
      <c r="C9" s="5">
        <f>COUNTIFS(Database!G2:G410,"&gt;="&amp;DATE($B$2,5,1), Database!G2:G410,"&lt;="&amp;DATE($B$2,5,31))</f>
        <v>0</v>
      </c>
      <c r="D9" s="4">
        <f t="shared" si="2"/>
        <v>0</v>
      </c>
      <c r="E9" s="6">
        <f>SUMIFS(Database!H2:H400, Database!G2:G400, "&gt;="&amp;DATE($B$2,5,1), Database!G2:G400, "&lt;="&amp;DATE($B$2,5,31))</f>
        <v>0</v>
      </c>
      <c r="F9" s="6">
        <f t="shared" si="0"/>
        <v>0</v>
      </c>
      <c r="G9" s="5">
        <f>COUNTIFS(Database!I2:I410,"&gt;="&amp;DATE($B$2,5,1), Database!I2:I410,"&lt;="&amp;DATE($B$2,5,31))</f>
        <v>0</v>
      </c>
      <c r="H9" s="4">
        <f t="shared" si="1"/>
        <v>0</v>
      </c>
    </row>
    <row r="10" spans="1:8" x14ac:dyDescent="0.3">
      <c r="A10" s="13" t="s">
        <v>28</v>
      </c>
      <c r="B10" s="5">
        <f>COUNTIFS(Database!A2:A410,"&gt;="&amp;DATE($B$2,6,1), Database!A2:A410,"&lt;="&amp;DATE($B$2,6,31))</f>
        <v>0</v>
      </c>
      <c r="C10" s="5">
        <f>COUNTIFS(Database!G2:G410,"&gt;="&amp;DATE($B$2,6,1), Database!G2:G410,"&lt;="&amp;DATE($B$2,6,31))</f>
        <v>0</v>
      </c>
      <c r="D10" s="4">
        <f t="shared" si="2"/>
        <v>0</v>
      </c>
      <c r="E10" s="6">
        <f>SUMIFS(Database!H2:H400, Database!G2:G400, "&gt;="&amp;DATE($B$2,6,1), Database!G2:G400, "&lt;="&amp;DATE($B$2,6,31))</f>
        <v>0</v>
      </c>
      <c r="F10" s="6">
        <f t="shared" si="0"/>
        <v>0</v>
      </c>
      <c r="G10" s="5">
        <f>COUNTIFS(Database!I2:I410,"&gt;="&amp;DATE($B$2,6,1), Database!I2:I410,"&lt;="&amp;DATE($B$2,6,31))</f>
        <v>0</v>
      </c>
      <c r="H10" s="4">
        <f t="shared" si="1"/>
        <v>0</v>
      </c>
    </row>
    <row r="11" spans="1:8" x14ac:dyDescent="0.3">
      <c r="A11" s="13" t="s">
        <v>29</v>
      </c>
      <c r="B11" s="5">
        <f>COUNTIFS(Database!A2:A410,"&gt;="&amp;DATE($B$2,7,1), Database!A2:A410,"&lt;="&amp;DATE($B$2,7,31))</f>
        <v>0</v>
      </c>
      <c r="C11" s="5">
        <f>COUNTIFS(Database!G2:G410,"&gt;="&amp;DATE($B$2,7,1), Database!G2:G410,"&lt;="&amp;DATE($B$2,7,31))</f>
        <v>0</v>
      </c>
      <c r="D11" s="4">
        <f t="shared" si="2"/>
        <v>0</v>
      </c>
      <c r="E11" s="6">
        <f>SUMIFS(Database!H2:H400, Database!G2:G400, "&gt;="&amp;DATE($B$2,7,1), Database!G2:G400, "&lt;="&amp;DATE($B$2,7,31))</f>
        <v>0</v>
      </c>
      <c r="F11" s="6">
        <f t="shared" si="0"/>
        <v>0</v>
      </c>
      <c r="G11" s="5">
        <f>COUNTIFS(Database!I2:I410,"&gt;="&amp;DATE($B$2,7,1), Database!I2:I410,"&lt;="&amp;DATE($B$2,7,31))</f>
        <v>0</v>
      </c>
      <c r="H11" s="4">
        <f t="shared" si="1"/>
        <v>0</v>
      </c>
    </row>
    <row r="12" spans="1:8" x14ac:dyDescent="0.3">
      <c r="A12" s="13" t="s">
        <v>30</v>
      </c>
      <c r="B12" s="5">
        <f>COUNTIFS(Database!A2:A410,"&gt;="&amp;DATE($B$2,8,1), Database!A2:A410,"&lt;="&amp;DATE($B$2,8,31))</f>
        <v>0</v>
      </c>
      <c r="C12" s="5">
        <f>COUNTIFS(Database!G2:G410,"&gt;="&amp;DATE($B$2,8,1), Database!G2:G410,"&lt;="&amp;DATE($B$2,8,31))</f>
        <v>0</v>
      </c>
      <c r="D12" s="4">
        <f t="shared" si="2"/>
        <v>0</v>
      </c>
      <c r="E12" s="6">
        <f>SUMIFS(Database!H2:H400, Database!G2:G400, "&gt;="&amp;DATE($B$2,8,1), Database!G2:G400, "&lt;="&amp;DATE($B$2,8,31))</f>
        <v>0</v>
      </c>
      <c r="F12" s="6">
        <f t="shared" si="0"/>
        <v>0</v>
      </c>
      <c r="G12" s="5">
        <f>COUNTIFS(Database!I2:I410,"&gt;="&amp;DATE($B$2,8,1), Database!I2:I410,"&lt;="&amp;DATE($B$2,8,31))</f>
        <v>0</v>
      </c>
      <c r="H12" s="4">
        <f t="shared" si="1"/>
        <v>0</v>
      </c>
    </row>
    <row r="13" spans="1:8" x14ac:dyDescent="0.3">
      <c r="A13" s="13" t="s">
        <v>22</v>
      </c>
      <c r="B13" s="5">
        <f>COUNTIFS(Database!A2:A410,"&gt;="&amp;DATE($B$2,9,1), Database!A2:A410,"&lt;="&amp;DATE($B$2,9,31))</f>
        <v>0</v>
      </c>
      <c r="C13" s="5">
        <f>COUNTIFS(Database!G2:G410,"&gt;="&amp;DATE($B$2,9,1), Database!G2:G410,"&lt;="&amp;DATE($B$2,9,31))</f>
        <v>0</v>
      </c>
      <c r="D13" s="4">
        <f t="shared" si="2"/>
        <v>0</v>
      </c>
      <c r="E13" s="6">
        <f>SUMIFS(Database!H2:H400, Database!G2:G400, "&gt;="&amp;DATE($B$2,9,1), Database!G2:G400, "&lt;="&amp;DATE($B$2,9,31))</f>
        <v>0</v>
      </c>
      <c r="F13" s="6">
        <f t="shared" si="0"/>
        <v>0</v>
      </c>
      <c r="G13" s="5">
        <f>COUNTIFS(Database!I2:I410,"&gt;="&amp;DATE($B$2,9,1), Database!I2:I410,"&lt;="&amp;DATE($B$2,9,31))</f>
        <v>0</v>
      </c>
      <c r="H13" s="4">
        <f t="shared" si="1"/>
        <v>0</v>
      </c>
    </row>
    <row r="14" spans="1:8" x14ac:dyDescent="0.3">
      <c r="A14" s="13" t="s">
        <v>31</v>
      </c>
      <c r="B14" s="5">
        <f>COUNTIFS(Database!A2:A410,"&gt;="&amp;DATE($B$2,10,1), Database!A2:A410,"&lt;="&amp;DATE($B$2,10,31))</f>
        <v>0</v>
      </c>
      <c r="C14" s="5">
        <f>COUNTIFS(Database!G2:G410,"&gt;="&amp;DATE($B$2,10,1), Database!G2:G410,"&lt;="&amp;DATE($B$2,10,31))</f>
        <v>0</v>
      </c>
      <c r="D14" s="4">
        <f t="shared" si="2"/>
        <v>0</v>
      </c>
      <c r="E14" s="6">
        <f>SUMIFS(Database!H2:H400, Database!G2:G400, "&gt;="&amp;DATE($B$2,10,1), Database!G2:G400, "&lt;="&amp;DATE($B$2,10,31))</f>
        <v>0</v>
      </c>
      <c r="F14" s="6">
        <f t="shared" si="0"/>
        <v>0</v>
      </c>
      <c r="G14" s="5">
        <f>COUNTIFS(Database!I2:I410,"&gt;="&amp;DATE($B$2,10,1), Database!I2:I410,"&lt;="&amp;DATE($B$2,10,31))</f>
        <v>0</v>
      </c>
      <c r="H14" s="4">
        <f t="shared" si="1"/>
        <v>0</v>
      </c>
    </row>
    <row r="15" spans="1:8" x14ac:dyDescent="0.3">
      <c r="A15" s="13" t="s">
        <v>32</v>
      </c>
      <c r="B15" s="5">
        <f>COUNTIFS(Database!A2:A410,"&gt;="&amp;DATE($B$2,11,1), Database!A2:A410,"&lt;="&amp;DATE($B$2,11,31))</f>
        <v>0</v>
      </c>
      <c r="C15" s="5">
        <f>COUNTIFS(Database!G2:G410,"&gt;="&amp;DATE($B$2,11,1), Database!G2:G410,"&lt;="&amp;DATE($B$2,11,31))</f>
        <v>0</v>
      </c>
      <c r="D15" s="4">
        <f t="shared" si="2"/>
        <v>0</v>
      </c>
      <c r="E15" s="6">
        <f>SUMIFS(Database!H2:H400, Database!G2:G400, "&gt;="&amp;DATE($B$2,11,1), Database!G2:G400, "&lt;="&amp;DATE($B$2,11,31))</f>
        <v>0</v>
      </c>
      <c r="F15" s="6">
        <f t="shared" si="0"/>
        <v>0</v>
      </c>
      <c r="G15" s="5">
        <f>COUNTIFS(Database!I2:I410,"&gt;="&amp;DATE($B$2,11,1), Database!I2:I410,"&lt;="&amp;DATE($B$2,11,31))</f>
        <v>0</v>
      </c>
      <c r="H15" s="4">
        <f t="shared" si="1"/>
        <v>0</v>
      </c>
    </row>
    <row r="16" spans="1:8" x14ac:dyDescent="0.3">
      <c r="A16" s="13" t="s">
        <v>33</v>
      </c>
      <c r="B16" s="5">
        <f>COUNTIFS(Database!A2:A410,"&gt;="&amp;DATE($B$2,12,1), Database!A2:A410,"&lt;="&amp;DATE($B$2,12,31))</f>
        <v>0</v>
      </c>
      <c r="C16" s="5">
        <f>COUNTIFS(Database!G2:G410,"&gt;="&amp;DATE($B$2,12,1), Database!G2:G410,"&lt;="&amp;DATE($B$2,12,31))</f>
        <v>0</v>
      </c>
      <c r="D16" s="4">
        <f t="shared" si="2"/>
        <v>0</v>
      </c>
      <c r="E16" s="6">
        <f>SUMIFS(Database!H2:H400, Database!G2:G400, "&gt;="&amp;DATE($B$2,12,1), Database!G2:G400, "&lt;="&amp;DATE($B$2,12,31))</f>
        <v>0</v>
      </c>
      <c r="F16" s="6">
        <f t="shared" si="0"/>
        <v>0</v>
      </c>
      <c r="G16" s="5">
        <f>COUNTIFS(Database!I2:I410,"&gt;="&amp;DATE($B$2,12,1), Database!I2:I410,"&lt;="&amp;DATE($B$2,12,31))</f>
        <v>0</v>
      </c>
      <c r="H16" s="4">
        <f t="shared" si="1"/>
        <v>0</v>
      </c>
    </row>
    <row r="17" spans="1:8" x14ac:dyDescent="0.3">
      <c r="A17" s="13"/>
      <c r="H17" s="4"/>
    </row>
    <row r="18" spans="1:8" x14ac:dyDescent="0.3">
      <c r="A18" s="13" t="s">
        <v>34</v>
      </c>
      <c r="B18" s="5">
        <f>COUNTIFS(Database!A2:A410,"&gt;="&amp;DATE($B$2,1,1), Database!A2:A410,"&lt;="&amp;DATE($B$2,3,31))</f>
        <v>0</v>
      </c>
      <c r="C18" s="5">
        <f>COUNTIFS(Database!G2:G410,"&gt;="&amp;DATE($B$2,1,1), Database!G2:G410,"&lt;="&amp;DATE($B$2,3,31))</f>
        <v>0</v>
      </c>
      <c r="D18" s="4">
        <f t="shared" si="2"/>
        <v>0</v>
      </c>
      <c r="E18" s="6">
        <f>SUMIFS(Database!H2:H413, Database!G2:G413, "&gt;="&amp;DATE($B$2,1,1), Database!G2:G413, "&lt;="&amp;DATE($B$2,3,31))</f>
        <v>0</v>
      </c>
      <c r="F18" s="6">
        <f t="shared" ref="F18:F20" si="3">IF(C18=0,0,E18/C18)</f>
        <v>0</v>
      </c>
      <c r="G18" s="5">
        <f>COUNTIFS(Database!I2:I410,"&gt;="&amp;DATE($B$2,1,1), Database!I2:I410,"&lt;="&amp;DATE($B$2,3,31))</f>
        <v>0</v>
      </c>
      <c r="H18" s="4">
        <f t="shared" si="1"/>
        <v>0</v>
      </c>
    </row>
    <row r="19" spans="1:8" x14ac:dyDescent="0.3">
      <c r="A19" s="13" t="s">
        <v>35</v>
      </c>
      <c r="B19" s="5">
        <f>COUNTIFS(Database!A2:A410,"&gt;="&amp;DATE($B$2,4,1), Database!A2:A410,"&lt;="&amp;DATE($B$2,6,31))</f>
        <v>0</v>
      </c>
      <c r="C19" s="5">
        <f>COUNTIFS(Database!G2:G410,"&gt;="&amp;DATE($B$2,4,1), Database!G2:G410,"&lt;="&amp;DATE($B$2,6,31))</f>
        <v>0</v>
      </c>
      <c r="D19" s="4">
        <f t="shared" si="2"/>
        <v>0</v>
      </c>
      <c r="E19" s="6">
        <f>SUMIFS(Database!H2:H414, Database!G2:G414, "&gt;="&amp;DATE($B$2,4,1), Database!G2:G414, "&lt;="&amp;DATE($B$2,6,31))</f>
        <v>0</v>
      </c>
      <c r="F19" s="6">
        <f t="shared" si="3"/>
        <v>0</v>
      </c>
      <c r="G19" s="5">
        <f>COUNTIFS(Database!I2:I410,"&gt;="&amp;DATE($B$2,4,1), Database!I2:I410,"&lt;="&amp;DATE($B$2,6,31))</f>
        <v>0</v>
      </c>
      <c r="H19" s="4">
        <f t="shared" si="1"/>
        <v>0</v>
      </c>
    </row>
    <row r="20" spans="1:8" x14ac:dyDescent="0.3">
      <c r="A20" s="13" t="s">
        <v>36</v>
      </c>
      <c r="B20" s="5">
        <f>COUNTIFS(Database!A2:A410,"&gt;="&amp;DATE($B$2,7,1), Database!A2:A410,"&lt;="&amp;DATE($B$2,9,31))</f>
        <v>0</v>
      </c>
      <c r="C20" s="5">
        <f>COUNTIFS(Database!G2:G410,"&gt;="&amp;DATE($B$2,7,1), Database!G2:G410,"&lt;="&amp;DATE($B$2,9,31))</f>
        <v>0</v>
      </c>
      <c r="D20" s="4">
        <f t="shared" si="2"/>
        <v>0</v>
      </c>
      <c r="E20" s="6">
        <f>SUMIFS(Database!H2:H415, Database!G2:G415, "&gt;="&amp;DATE($B$2,7,1), Database!G2:G415, "&lt;="&amp;DATE($B$2,9,31))</f>
        <v>0</v>
      </c>
      <c r="F20" s="6">
        <f t="shared" si="3"/>
        <v>0</v>
      </c>
      <c r="G20" s="5">
        <f>COUNTIFS(Database!I2:I410,"&gt;="&amp;DATE($B$2,7,1), Database!I2:I410,"&lt;="&amp;DATE($B$2,9,31))</f>
        <v>0</v>
      </c>
      <c r="H20" s="4">
        <f t="shared" si="1"/>
        <v>0</v>
      </c>
    </row>
    <row r="21" spans="1:8" x14ac:dyDescent="0.3">
      <c r="A21" s="13" t="s">
        <v>37</v>
      </c>
      <c r="B21" s="5">
        <f>COUNTIFS(Database!A2:A410,"&gt;="&amp;DATE($B$2,10,1), Database!A2:A410,"&lt;="&amp;DATE($B$2,12,31))</f>
        <v>0</v>
      </c>
      <c r="C21" s="5">
        <f>COUNTIFS(Database!G2:G410,"&gt;="&amp;DATE($B$2,10,1), Database!G2:G410,"&lt;="&amp;DATE($B$2,12,31))</f>
        <v>0</v>
      </c>
      <c r="D21" s="4">
        <f t="shared" si="2"/>
        <v>0</v>
      </c>
      <c r="E21" s="6">
        <f>SUMIFS(Database!H2:H416, Database!G2:G416, "&gt;="&amp;DATE($B$2,10,1), Database!G2:G416, "&lt;="&amp;DATE($B$2,12,31))</f>
        <v>0</v>
      </c>
      <c r="F21" s="6">
        <f>IF(C21=0,0,E21/C21)</f>
        <v>0</v>
      </c>
      <c r="G21" s="5">
        <f>COUNTIFS(Database!I2:I410,"&gt;="&amp;DATE($B$2,10,1), Database!I2:I410,"&lt;="&amp;DATE($B$2,12,31))</f>
        <v>0</v>
      </c>
      <c r="H21" s="4">
        <f t="shared" si="1"/>
        <v>0</v>
      </c>
    </row>
    <row r="22" spans="1:8" x14ac:dyDescent="0.3">
      <c r="A22" s="13"/>
      <c r="H22" s="4"/>
    </row>
    <row r="23" spans="1:8" x14ac:dyDescent="0.3">
      <c r="A23" s="13" t="s">
        <v>38</v>
      </c>
      <c r="B23" s="5">
        <f>COUNTIFS(Database!A2:A410,"&gt;="&amp;DATE($B$2,1,1), Database!A2:A410,"&lt;="&amp;DATE($B$2,6,31))</f>
        <v>0</v>
      </c>
      <c r="C23" s="5">
        <f>COUNTIFS(Database!G2:G410,"&gt;="&amp;DATE($B$2,1,1), Database!G2:G410,"&lt;="&amp;DATE($B$2,6,31))</f>
        <v>0</v>
      </c>
      <c r="D23" s="4">
        <f t="shared" si="2"/>
        <v>0</v>
      </c>
      <c r="E23" s="6">
        <f>SUMIFS(Database!H2:H418, Database!G2:G418, "&gt;="&amp;DATE($B$2,1,1), Database!G2:G418, "&lt;="&amp;DATE($B$2,6,31))</f>
        <v>0</v>
      </c>
      <c r="F23" s="6">
        <f t="shared" ref="F23:F24" si="4">IF(C23=0,0,E23/C23)</f>
        <v>0</v>
      </c>
      <c r="G23" s="5">
        <f>COUNTIFS(Database!I2:I410,"&gt;="&amp;DATE($B$2,1,1), Database!I2:I410,"&lt;="&amp;DATE($B$2,6,31))</f>
        <v>0</v>
      </c>
      <c r="H23" s="4">
        <f t="shared" si="1"/>
        <v>0</v>
      </c>
    </row>
    <row r="24" spans="1:8" x14ac:dyDescent="0.3">
      <c r="A24" s="13" t="s">
        <v>39</v>
      </c>
      <c r="B24" s="5">
        <f>COUNTIFS(Database!A2:A410,"&gt;="&amp;DATE($B$2,7,1), Database!A2:A410,"&lt;="&amp;DATE($B$2,12,31))</f>
        <v>0</v>
      </c>
      <c r="C24" s="5">
        <f>COUNTIFS(Database!G2:G410,"&gt;="&amp;DATE($B$2,7,1), Database!G2:G410,"&lt;="&amp;DATE($B$2,12,31))</f>
        <v>0</v>
      </c>
      <c r="D24" s="4">
        <f t="shared" si="2"/>
        <v>0</v>
      </c>
      <c r="E24" s="6">
        <f>SUMIFS(Database!H2:H419, Database!G2:G419, "&gt;="&amp;DATE($B$2,7,1), Database!G2:G419, "&lt;="&amp;DATE($B$2,12,31))</f>
        <v>0</v>
      </c>
      <c r="F24" s="6">
        <f t="shared" si="4"/>
        <v>0</v>
      </c>
      <c r="G24" s="5">
        <f>COUNTIFS(Database!I2:I410,"&gt;="&amp;DATE($B$2,7,1), Database!I2:I410,"&lt;="&amp;DATE($B$2,12,31))</f>
        <v>0</v>
      </c>
      <c r="H24" s="4">
        <f t="shared" si="1"/>
        <v>0</v>
      </c>
    </row>
    <row r="25" spans="1:8" x14ac:dyDescent="0.3">
      <c r="A25" s="13"/>
      <c r="H25" s="4"/>
    </row>
    <row r="26" spans="1:8" x14ac:dyDescent="0.3">
      <c r="A26" s="13" t="s">
        <v>10</v>
      </c>
      <c r="B26" s="5">
        <f>COUNTIFS(Database!A5:A413,"&gt;="&amp;DATE($B$2,1,1), Database!A5:A413,"&lt;="&amp;DATE($B$2,12,31))</f>
        <v>0</v>
      </c>
      <c r="C26" s="5">
        <f>COUNTIFS(Database!G2:G410,"&gt;="&amp;DATE($B$2,1,1), Database!G2:G410,"&lt;="&amp;DATE($B$2,12,31))</f>
        <v>0</v>
      </c>
      <c r="D26" s="4">
        <f t="shared" si="2"/>
        <v>0</v>
      </c>
      <c r="E26" s="6">
        <f>SUMIFS(Database!H2:H421, Database!G2:G421, "&gt;="&amp;DATE($B$2,1,1), Database!G2:G421, "&lt;="&amp;DATE($B$2,12,31))</f>
        <v>0</v>
      </c>
      <c r="F26" s="6">
        <f>IF(C26=0,0,E26/C26)</f>
        <v>0</v>
      </c>
      <c r="G26" s="5">
        <f>COUNTIFS(Database!I2:I410,"&gt;="&amp;DATE($B$2,1,1), Database!I2:I410,"&lt;="&amp;DATE($B$2,12,31))</f>
        <v>0</v>
      </c>
      <c r="H26" s="4">
        <f t="shared" si="1"/>
        <v>0</v>
      </c>
    </row>
    <row r="27" spans="1:8" x14ac:dyDescent="0.3">
      <c r="H27" s="4"/>
    </row>
    <row r="28" spans="1:8" x14ac:dyDescent="0.3">
      <c r="H28" s="4"/>
    </row>
    <row r="29" spans="1:8" x14ac:dyDescent="0.3">
      <c r="H2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D4C1F-A923-45C8-81B6-0C15F49C3699}">
  <dimension ref="A1:L11"/>
  <sheetViews>
    <sheetView workbookViewId="0">
      <selection activeCell="B3" sqref="B3"/>
    </sheetView>
  </sheetViews>
  <sheetFormatPr defaultRowHeight="14.4" x14ac:dyDescent="0.3"/>
  <cols>
    <col min="1" max="1" width="10.5546875" bestFit="1" customWidth="1"/>
    <col min="2" max="2" width="9.44140625" bestFit="1" customWidth="1"/>
    <col min="3" max="3" width="5" bestFit="1" customWidth="1"/>
    <col min="4" max="4" width="11.6640625" bestFit="1" customWidth="1"/>
    <col min="5" max="5" width="12.6640625" bestFit="1" customWidth="1"/>
    <col min="6" max="6" width="11.6640625" bestFit="1" customWidth="1"/>
    <col min="7" max="7" width="12.88671875" bestFit="1" customWidth="1"/>
    <col min="8" max="8" width="6.21875" bestFit="1" customWidth="1"/>
    <col min="9" max="9" width="15.88671875" bestFit="1" customWidth="1"/>
    <col min="10" max="10" width="12.88671875" bestFit="1" customWidth="1"/>
    <col min="11" max="11" width="13.21875" bestFit="1" customWidth="1"/>
    <col min="12" max="12" width="5.88671875" bestFit="1" customWidth="1"/>
  </cols>
  <sheetData>
    <row r="1" spans="1:12" x14ac:dyDescent="0.3">
      <c r="E1" s="5"/>
      <c r="F1" s="5"/>
      <c r="K1" s="3"/>
    </row>
    <row r="2" spans="1:12" x14ac:dyDescent="0.3">
      <c r="A2" s="16" t="s">
        <v>48</v>
      </c>
      <c r="B2" s="5">
        <v>2025</v>
      </c>
      <c r="C2" s="5"/>
      <c r="D2" s="5"/>
      <c r="E2" s="5"/>
      <c r="F2" s="5"/>
      <c r="K2" s="3"/>
    </row>
    <row r="3" spans="1:12" x14ac:dyDescent="0.3">
      <c r="A3" s="16" t="s">
        <v>46</v>
      </c>
      <c r="B3" s="5">
        <v>11</v>
      </c>
      <c r="C3" s="5"/>
      <c r="D3" s="5"/>
      <c r="E3" s="5"/>
      <c r="F3" s="5"/>
      <c r="K3" s="3"/>
    </row>
    <row r="4" spans="1:12" x14ac:dyDescent="0.3">
      <c r="E4" s="5"/>
      <c r="F4" s="5"/>
      <c r="K4" s="3"/>
    </row>
    <row r="5" spans="1:12" s="15" customFormat="1" ht="50.4" customHeight="1" x14ac:dyDescent="0.3">
      <c r="A5" s="17" t="s">
        <v>44</v>
      </c>
      <c r="B5" s="18" t="s">
        <v>66</v>
      </c>
      <c r="C5" s="17" t="s">
        <v>45</v>
      </c>
      <c r="D5" s="19" t="s">
        <v>58</v>
      </c>
      <c r="E5" s="17" t="s">
        <v>47</v>
      </c>
      <c r="F5" s="19" t="s">
        <v>57</v>
      </c>
      <c r="G5" s="17" t="s">
        <v>52</v>
      </c>
      <c r="H5" s="19" t="s">
        <v>63</v>
      </c>
      <c r="I5" s="17" t="s">
        <v>64</v>
      </c>
      <c r="J5" s="20" t="s">
        <v>62</v>
      </c>
      <c r="K5" s="21" t="s">
        <v>67</v>
      </c>
      <c r="L5" s="17" t="s">
        <v>65</v>
      </c>
    </row>
    <row r="6" spans="1:12" x14ac:dyDescent="0.3">
      <c r="A6" s="22" t="s">
        <v>14</v>
      </c>
      <c r="B6" s="6"/>
      <c r="C6" s="5">
        <f>COUNTIFS(Database!B:B,A6,Database!A:A,"&gt;="&amp;DATE($B$2,$B$3,1),Database!A:A,"&lt;="&amp;EOMONTH(DATE($B$2,$B$3,1),0))</f>
        <v>0</v>
      </c>
      <c r="D6" s="5">
        <f>COUNTIFS(Database!B:B,A6,Database!G:G,"&gt;="&amp;DATE($B$2,$B$3,1),Database!G:G,"&lt;="&amp;EOMONTH(DATE($B$2,$B$3,1),0))</f>
        <v>0</v>
      </c>
      <c r="E6" s="6">
        <f>SUMIFS(Database!H:H,Database!B:B,$A6,Database!G:G,"&gt;="&amp;DATE($B$2,$B$3,1),Database!G:G,"&lt;="&amp;EOMONTH(DATE($B$2,$B$3,1),0))</f>
        <v>0</v>
      </c>
      <c r="F6" s="5">
        <f>COUNTIFS(Database!B:B,A6,Database!I:I,"&gt;="&amp;DATE($B$2,$B$3,1),Database!I:I,"&lt;="&amp;EOMONTH(DATE($B$2,$B$3,1),0))</f>
        <v>0</v>
      </c>
      <c r="G6" s="6">
        <f>SUMIFS(Database!L:L,Database!B:B,$A6,Database!I:I,"&gt;="&amp;DATE($B$2,$B$3,1),Database!I:I,"&lt;="&amp;EOMONTH(DATE($B$2,$B$3,1),0))</f>
        <v>0</v>
      </c>
      <c r="H6" s="5">
        <f>SUM(D6+F6)</f>
        <v>0</v>
      </c>
      <c r="I6" s="6">
        <f>SUM(E6+G6)</f>
        <v>0</v>
      </c>
      <c r="J6" s="4">
        <f>IF(C6=0,0,H6/C6)</f>
        <v>0</v>
      </c>
      <c r="K6" s="6">
        <f>IF(B6=0,0,B6/H6)</f>
        <v>0</v>
      </c>
      <c r="L6" s="4">
        <f>IF(B6=0,0,(I6-B6)/B6)</f>
        <v>0</v>
      </c>
    </row>
    <row r="7" spans="1:12" x14ac:dyDescent="0.3">
      <c r="A7" s="22" t="s">
        <v>15</v>
      </c>
      <c r="B7" s="6"/>
      <c r="C7" s="5">
        <f>COUNTIFS(Database!B:B,A7,Database!A:A,"&gt;="&amp;DATE($B$2,$B$3,1),Database!A:A,"&lt;="&amp;EOMONTH(DATE($B$2,$B$3,1),0))</f>
        <v>0</v>
      </c>
      <c r="D7" s="5">
        <f>COUNTIFS(Database!B:B,A7,Database!G:G,"&gt;="&amp;DATE($B$2,$B$3,1),Database!G:G,"&lt;="&amp;EOMONTH(DATE($B$2,$B$3,1),0))</f>
        <v>0</v>
      </c>
      <c r="E7" s="6">
        <f>SUMIFS(Database!H:H,Database!B:B,$A7,Database!G:G,"&gt;="&amp;DATE($B$2,$B$3,1),Database!G:G,"&lt;="&amp;EOMONTH(DATE($B$2,$B$3,1),0))</f>
        <v>0</v>
      </c>
      <c r="F7" s="5">
        <f>COUNTIFS(Database!B:B,A7,Database!I:I,"&gt;="&amp;DATE($B$2,$B$3,1),Database!I:I,"&lt;="&amp;EOMONTH(DATE($B$2,$B$3,1),0))</f>
        <v>0</v>
      </c>
      <c r="G7" s="6">
        <f>SUMIFS(Database!L:L,Database!B:B,$A7,Database!I:I,"&gt;="&amp;DATE($B$2,$B$3,1),Database!I:I,"&lt;="&amp;EOMONTH(DATE($B$2,$B$3,1),0))</f>
        <v>0</v>
      </c>
      <c r="H7" s="5">
        <f t="shared" ref="H7:I11" si="0">SUM(D7+F7)</f>
        <v>0</v>
      </c>
      <c r="I7" s="6">
        <f t="shared" si="0"/>
        <v>0</v>
      </c>
      <c r="J7" s="4">
        <f>IF(C7=0,0,H7/C7)</f>
        <v>0</v>
      </c>
      <c r="K7" s="6">
        <f t="shared" ref="K7:K11" si="1">IF(B7=0,0,B7/H7)</f>
        <v>0</v>
      </c>
      <c r="L7" s="4">
        <f t="shared" ref="L7:L11" si="2">IF(B7=0,0,(I7-B7)/B7)</f>
        <v>0</v>
      </c>
    </row>
    <row r="8" spans="1:12" x14ac:dyDescent="0.3">
      <c r="A8" s="22" t="s">
        <v>19</v>
      </c>
      <c r="B8" s="6"/>
      <c r="C8" s="5">
        <f>COUNTIFS(Database!B:B,A8,Database!A:A,"&gt;="&amp;DATE($B$2,$B$3,1),Database!A:A,"&lt;="&amp;EOMONTH(DATE($B$2,$B$3,1),0))</f>
        <v>0</v>
      </c>
      <c r="D8" s="5">
        <f>COUNTIFS(Database!B:B,A8,Database!G:G,"&gt;="&amp;DATE($B$2,$B$3,1),Database!G:G,"&lt;="&amp;EOMONTH(DATE($B$2,$B$3,1),0))</f>
        <v>0</v>
      </c>
      <c r="E8" s="6">
        <f>SUMIFS(Database!H:H,Database!B:B,$A8,Database!G:G,"&gt;="&amp;DATE($B$2,$B$3,1),Database!G:G,"&lt;="&amp;EOMONTH(DATE($B$2,$B$3,1),0))</f>
        <v>0</v>
      </c>
      <c r="F8" s="5">
        <f>COUNTIFS(Database!B:B,A8,Database!I:I,"&gt;="&amp;DATE($B$2,$B$3,1),Database!I:I,"&lt;="&amp;EOMONTH(DATE($B$2,$B$3,1),0))</f>
        <v>0</v>
      </c>
      <c r="G8" s="6">
        <f>SUMIFS(Database!L:L,Database!B:B,$A8,Database!I:I,"&gt;="&amp;DATE($B$2,$B$3,1),Database!I:I,"&lt;="&amp;EOMONTH(DATE($B$2,$B$3,1),0))</f>
        <v>0</v>
      </c>
      <c r="H8" s="5">
        <f t="shared" si="0"/>
        <v>0</v>
      </c>
      <c r="I8" s="6">
        <f t="shared" si="0"/>
        <v>0</v>
      </c>
      <c r="J8" s="4">
        <f t="shared" ref="J8:J11" si="3">IF(C8=0,0,H8/C8)</f>
        <v>0</v>
      </c>
      <c r="K8" s="6">
        <f t="shared" si="1"/>
        <v>0</v>
      </c>
      <c r="L8" s="4">
        <f t="shared" si="2"/>
        <v>0</v>
      </c>
    </row>
    <row r="9" spans="1:12" x14ac:dyDescent="0.3">
      <c r="A9" s="22" t="s">
        <v>17</v>
      </c>
      <c r="B9" s="6"/>
      <c r="C9" s="5">
        <f>COUNTIFS(Database!B:B,A9,Database!A:A,"&gt;="&amp;DATE($B$2,$B$3,1),Database!A:A,"&lt;="&amp;EOMONTH(DATE($B$2,$B$3,1),0))</f>
        <v>0</v>
      </c>
      <c r="D9" s="5">
        <f>COUNTIFS(Database!B:B,A9,Database!G:G,"&gt;="&amp;DATE($B$2,$B$3,1),Database!G:G,"&lt;="&amp;EOMONTH(DATE($B$2,$B$3,1),0))</f>
        <v>0</v>
      </c>
      <c r="E9" s="6">
        <f>SUMIFS(Database!H:H,Database!B:B,$A9,Database!G:G,"&gt;="&amp;DATE($B$2,$B$3,1),Database!G:G,"&lt;="&amp;EOMONTH(DATE($B$2,$B$3,1),0))</f>
        <v>0</v>
      </c>
      <c r="F9" s="5">
        <f>COUNTIFS(Database!B:B,A9,Database!I:I,"&gt;="&amp;DATE($B$2,$B$3,1),Database!I:I,"&lt;="&amp;EOMONTH(DATE($B$2,$B$3,1),0))</f>
        <v>0</v>
      </c>
      <c r="G9" s="6">
        <f>SUMIFS(Database!L:L,Database!B:B,$A9,Database!I:I,"&gt;="&amp;DATE($B$2,$B$3,1),Database!I:I,"&lt;="&amp;EOMONTH(DATE($B$2,$B$3,1),0))</f>
        <v>0</v>
      </c>
      <c r="H9" s="5">
        <f t="shared" si="0"/>
        <v>0</v>
      </c>
      <c r="I9" s="6">
        <f t="shared" si="0"/>
        <v>0</v>
      </c>
      <c r="J9" s="4">
        <f t="shared" si="3"/>
        <v>0</v>
      </c>
      <c r="K9" s="6">
        <f t="shared" si="1"/>
        <v>0</v>
      </c>
      <c r="L9" s="4">
        <f t="shared" si="2"/>
        <v>0</v>
      </c>
    </row>
    <row r="10" spans="1:12" x14ac:dyDescent="0.3">
      <c r="A10" s="22" t="s">
        <v>16</v>
      </c>
      <c r="B10" s="6"/>
      <c r="C10" s="5">
        <f>COUNTIFS(Database!B:B,A10,Database!A:A,"&gt;="&amp;DATE($B$2,$B$3,1),Database!A:A,"&lt;="&amp;EOMONTH(DATE($B$2,$B$3,1),0))</f>
        <v>0</v>
      </c>
      <c r="D10" s="5">
        <f>COUNTIFS(Database!B:B,A10,Database!G:G,"&gt;="&amp;DATE($B$2,$B$3,1),Database!G:G,"&lt;="&amp;EOMONTH(DATE($B$2,$B$3,1),0))</f>
        <v>0</v>
      </c>
      <c r="E10" s="6">
        <f>SUMIFS(Database!H:H,Database!B:B,$A10,Database!G:G,"&gt;="&amp;DATE($B$2,$B$3,1),Database!G:G,"&lt;="&amp;EOMONTH(DATE($B$2,$B$3,1),0))</f>
        <v>0</v>
      </c>
      <c r="F10" s="5">
        <f>COUNTIFS(Database!B:B,A10,Database!I:I,"&gt;="&amp;DATE($B$2,$B$3,1),Database!I:I,"&lt;="&amp;EOMONTH(DATE($B$2,$B$3,1),0))</f>
        <v>0</v>
      </c>
      <c r="G10" s="6">
        <f>SUMIFS(Database!L:L,Database!B:B,$A10,Database!I:I,"&gt;="&amp;DATE($B$2,$B$3,1),Database!I:I,"&lt;="&amp;EOMONTH(DATE($B$2,$B$3,1),0))</f>
        <v>0</v>
      </c>
      <c r="H10" s="5">
        <f t="shared" si="0"/>
        <v>0</v>
      </c>
      <c r="I10" s="6">
        <f t="shared" si="0"/>
        <v>0</v>
      </c>
      <c r="J10" s="4">
        <f t="shared" si="3"/>
        <v>0</v>
      </c>
      <c r="K10" s="6">
        <f t="shared" si="1"/>
        <v>0</v>
      </c>
      <c r="L10" s="4">
        <f t="shared" si="2"/>
        <v>0</v>
      </c>
    </row>
    <row r="11" spans="1:12" x14ac:dyDescent="0.3">
      <c r="A11" s="22" t="s">
        <v>18</v>
      </c>
      <c r="B11" s="6"/>
      <c r="C11" s="5">
        <f>COUNTIFS(Database!B:B,A11,Database!A:A,"&gt;="&amp;DATE($B$2,$B$3,1),Database!A:A,"&lt;="&amp;EOMONTH(DATE($B$2,$B$3,1),0))</f>
        <v>0</v>
      </c>
      <c r="D11" s="5">
        <f>COUNTIFS(Database!B:B,A11,Database!G:G,"&gt;="&amp;DATE($B$2,$B$3,1),Database!G:G,"&lt;="&amp;EOMONTH(DATE($B$2,$B$3,1),0))</f>
        <v>0</v>
      </c>
      <c r="E11" s="6">
        <f>SUMIFS(Database!H:H,Database!B:B,$A11,Database!G:G,"&gt;="&amp;DATE($B$2,$B$3,1),Database!G:G,"&lt;="&amp;EOMONTH(DATE($B$2,$B$3,1),0))</f>
        <v>0</v>
      </c>
      <c r="F11" s="5">
        <f>COUNTIFS(Database!B:B,A11,Database!I:I,"&gt;="&amp;DATE($B$2,$B$3,1),Database!I:I,"&lt;="&amp;EOMONTH(DATE($B$2,$B$3,1),0))</f>
        <v>0</v>
      </c>
      <c r="G11" s="6">
        <f>SUMIFS(Database!L:L,Database!B:B,$A11,Database!I:I,"&gt;="&amp;DATE($B$2,$B$3,1),Database!I:I,"&lt;="&amp;EOMONTH(DATE($B$2,$B$3,1),0))</f>
        <v>0</v>
      </c>
      <c r="H11" s="5">
        <f t="shared" si="0"/>
        <v>0</v>
      </c>
      <c r="I11" s="6">
        <f t="shared" si="0"/>
        <v>0</v>
      </c>
      <c r="J11" s="4">
        <f t="shared" si="3"/>
        <v>0</v>
      </c>
      <c r="K11" s="6">
        <f t="shared" si="1"/>
        <v>0</v>
      </c>
      <c r="L11" s="4">
        <f t="shared" si="2"/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E950B1-7A56-4104-B1BF-C21C75322E32}">
          <x14:formula1>
            <xm:f>Parametri!$C$2:$C$13</xm:f>
          </x14:formula1>
          <xm:sqref>B3:D3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95B1-6679-4888-BBEE-E655AA5B573F}">
  <dimension ref="A1:D13"/>
  <sheetViews>
    <sheetView workbookViewId="0">
      <selection activeCell="G12" sqref="G12"/>
    </sheetView>
  </sheetViews>
  <sheetFormatPr defaultRowHeight="14.4" x14ac:dyDescent="0.3"/>
  <cols>
    <col min="1" max="1" width="15.88671875" customWidth="1"/>
    <col min="2" max="2" width="24.21875" customWidth="1"/>
    <col min="4" max="4" width="16.5546875" customWidth="1"/>
  </cols>
  <sheetData>
    <row r="1" spans="1:4" s="2" customFormat="1" x14ac:dyDescent="0.3">
      <c r="A1" s="13" t="s">
        <v>12</v>
      </c>
      <c r="B1" s="13" t="s">
        <v>13</v>
      </c>
      <c r="C1" s="13" t="s">
        <v>49</v>
      </c>
      <c r="D1" s="13" t="s">
        <v>53</v>
      </c>
    </row>
    <row r="2" spans="1:4" x14ac:dyDescent="0.3">
      <c r="A2" t="s">
        <v>14</v>
      </c>
      <c r="C2">
        <v>1</v>
      </c>
      <c r="D2" t="s">
        <v>54</v>
      </c>
    </row>
    <row r="3" spans="1:4" x14ac:dyDescent="0.3">
      <c r="A3" t="s">
        <v>15</v>
      </c>
      <c r="B3" t="s">
        <v>8</v>
      </c>
      <c r="C3">
        <v>2</v>
      </c>
      <c r="D3" t="s">
        <v>55</v>
      </c>
    </row>
    <row r="4" spans="1:4" x14ac:dyDescent="0.3">
      <c r="A4" t="s">
        <v>16</v>
      </c>
      <c r="B4" t="s">
        <v>9</v>
      </c>
      <c r="C4">
        <v>3</v>
      </c>
    </row>
    <row r="5" spans="1:4" x14ac:dyDescent="0.3">
      <c r="A5" t="s">
        <v>17</v>
      </c>
      <c r="B5" t="s">
        <v>20</v>
      </c>
      <c r="C5">
        <v>4</v>
      </c>
    </row>
    <row r="6" spans="1:4" x14ac:dyDescent="0.3">
      <c r="A6" t="s">
        <v>18</v>
      </c>
      <c r="B6" t="s">
        <v>21</v>
      </c>
      <c r="C6">
        <v>5</v>
      </c>
    </row>
    <row r="7" spans="1:4" x14ac:dyDescent="0.3">
      <c r="A7" t="s">
        <v>19</v>
      </c>
      <c r="B7" t="s">
        <v>10</v>
      </c>
      <c r="C7">
        <v>6</v>
      </c>
    </row>
    <row r="8" spans="1:4" x14ac:dyDescent="0.3">
      <c r="C8">
        <v>7</v>
      </c>
    </row>
    <row r="9" spans="1:4" x14ac:dyDescent="0.3">
      <c r="C9">
        <v>8</v>
      </c>
    </row>
    <row r="10" spans="1:4" x14ac:dyDescent="0.3">
      <c r="C10">
        <v>9</v>
      </c>
    </row>
    <row r="11" spans="1:4" x14ac:dyDescent="0.3">
      <c r="C11">
        <v>10</v>
      </c>
    </row>
    <row r="12" spans="1:4" x14ac:dyDescent="0.3">
      <c r="C12">
        <v>11</v>
      </c>
    </row>
    <row r="13" spans="1:4" x14ac:dyDescent="0.3">
      <c r="C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Database</vt:lpstr>
      <vt:lpstr>Dashboard Vendita</vt:lpstr>
      <vt:lpstr>Dashboard Leadsources</vt:lpstr>
      <vt:lpstr>Parametri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martina blini</cp:lastModifiedBy>
  <dcterms:created xsi:type="dcterms:W3CDTF">2025-09-22T09:18:47Z</dcterms:created>
  <dcterms:modified xsi:type="dcterms:W3CDTF">2025-11-14T09:10:25Z</dcterms:modified>
</cp:coreProperties>
</file>